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tabRatio="316"/>
  </bookViews>
  <sheets>
    <sheet name="打印表" sheetId="9" r:id="rId1"/>
    <sheet name="公式表格" sheetId="8" state="hidden" r:id="rId2"/>
  </sheets>
  <calcPr calcId="144525"/>
</workbook>
</file>

<file path=xl/sharedStrings.xml><?xml version="1.0" encoding="utf-8"?>
<sst xmlns="http://schemas.openxmlformats.org/spreadsheetml/2006/main" count="410" uniqueCount="160">
  <si>
    <t>中国人民财产保险股份有限公司抚顺分公司
农业保险承保公示清单</t>
  </si>
  <si>
    <t>新宾县苇子峪镇西厢大堡村</t>
  </si>
  <si>
    <t xml:space="preserve">每亩保险金额：  </t>
  </si>
  <si>
    <t>770元</t>
  </si>
  <si>
    <t>每亩保险费：</t>
  </si>
  <si>
    <t>46.97元</t>
  </si>
  <si>
    <t>单位：元、亩</t>
  </si>
  <si>
    <t>序号</t>
  </si>
  <si>
    <t>被保险人姓名</t>
  </si>
  <si>
    <t>保险标的项目</t>
  </si>
  <si>
    <t>种植地点</t>
  </si>
  <si>
    <t>保险数量</t>
  </si>
  <si>
    <t>总保险费</t>
  </si>
  <si>
    <t>保费构成</t>
  </si>
  <si>
    <t>中央财政45%</t>
  </si>
  <si>
    <t>省财政32%</t>
  </si>
  <si>
    <t>地市财政1.5%</t>
  </si>
  <si>
    <t>县(区）财政1.5%</t>
  </si>
  <si>
    <t>农户自交保险费20%</t>
  </si>
  <si>
    <t>其他</t>
  </si>
  <si>
    <t>董树范</t>
  </si>
  <si>
    <t>玉米</t>
  </si>
  <si>
    <t>苇子峪镇西厢大堡村</t>
  </si>
  <si>
    <t>王凤志</t>
  </si>
  <si>
    <t>蔡兴凯</t>
  </si>
  <si>
    <t>蔡兴义</t>
  </si>
  <si>
    <t>单俊凤</t>
  </si>
  <si>
    <t>董树春</t>
  </si>
  <si>
    <t>董靖</t>
  </si>
  <si>
    <t>董树新</t>
  </si>
  <si>
    <t>董树明</t>
  </si>
  <si>
    <t>董波</t>
  </si>
  <si>
    <t>董树忠</t>
  </si>
  <si>
    <t>董文水</t>
  </si>
  <si>
    <t>高俊范</t>
  </si>
  <si>
    <t>陈淑杰</t>
  </si>
  <si>
    <t>赫广武</t>
  </si>
  <si>
    <t>胡兆成</t>
  </si>
  <si>
    <t>胡兆林</t>
  </si>
  <si>
    <t>李国臣</t>
  </si>
  <si>
    <t>李国君</t>
  </si>
  <si>
    <t>盛永梅</t>
  </si>
  <si>
    <t>高俊生</t>
  </si>
  <si>
    <t>李淑先</t>
  </si>
  <si>
    <t>赵吉芹</t>
  </si>
  <si>
    <t>任胜菊</t>
  </si>
  <si>
    <t>刘锐</t>
  </si>
  <si>
    <t>刘国江</t>
  </si>
  <si>
    <t>刘俊英</t>
  </si>
  <si>
    <t>刘克桂</t>
  </si>
  <si>
    <t>刘克顺</t>
  </si>
  <si>
    <t>王清兰</t>
  </si>
  <si>
    <t>刘铁军</t>
  </si>
  <si>
    <t>刘喜军</t>
  </si>
  <si>
    <t>尚士凤</t>
  </si>
  <si>
    <t>邱月梅</t>
  </si>
  <si>
    <t>刘永祥</t>
  </si>
  <si>
    <t>刘志友</t>
  </si>
  <si>
    <t>孟庆凯</t>
  </si>
  <si>
    <t>裴廷全</t>
  </si>
  <si>
    <t>尚尔成</t>
  </si>
  <si>
    <t>尚德生</t>
  </si>
  <si>
    <t>尚德伟</t>
  </si>
  <si>
    <t>尚德喜</t>
  </si>
  <si>
    <t>尚德新</t>
  </si>
  <si>
    <t>尚德义</t>
  </si>
  <si>
    <t>尚尔纯</t>
  </si>
  <si>
    <t>朱凤云</t>
  </si>
  <si>
    <t>尚德龙</t>
  </si>
  <si>
    <t>尚士库</t>
  </si>
  <si>
    <t>蔡兴荣</t>
  </si>
  <si>
    <t>尚士义</t>
  </si>
  <si>
    <t>乔复</t>
  </si>
  <si>
    <t>尚晓明</t>
  </si>
  <si>
    <t>石贵龙</t>
  </si>
  <si>
    <t>石金财</t>
  </si>
  <si>
    <t>石波</t>
  </si>
  <si>
    <t>石桂成</t>
  </si>
  <si>
    <t>石金平</t>
  </si>
  <si>
    <t>石金仁</t>
  </si>
  <si>
    <t>石金柱</t>
  </si>
  <si>
    <t>石伟臣</t>
  </si>
  <si>
    <t>苏道成</t>
  </si>
  <si>
    <t>尚德亚</t>
  </si>
  <si>
    <t>尚德兰</t>
  </si>
  <si>
    <t>孙福成</t>
  </si>
  <si>
    <t>汤学广</t>
  </si>
  <si>
    <t>王立春</t>
  </si>
  <si>
    <t>孟颖</t>
  </si>
  <si>
    <t>王洋</t>
  </si>
  <si>
    <t>王仁多</t>
  </si>
  <si>
    <t>王金冶</t>
  </si>
  <si>
    <t>王玉喜</t>
  </si>
  <si>
    <t>王金龙</t>
  </si>
  <si>
    <t>武德库</t>
  </si>
  <si>
    <t>肖成武</t>
  </si>
  <si>
    <t>肖洪亮</t>
  </si>
  <si>
    <t>谢振江</t>
  </si>
  <si>
    <t>谢伟</t>
  </si>
  <si>
    <t>乔丽华</t>
  </si>
  <si>
    <t>孙凤珍</t>
  </si>
  <si>
    <t>赵桂芬</t>
  </si>
  <si>
    <t>许殿明</t>
  </si>
  <si>
    <t>许国松</t>
  </si>
  <si>
    <t>许友</t>
  </si>
  <si>
    <t>杨宝生</t>
  </si>
  <si>
    <t>杨海明</t>
  </si>
  <si>
    <t>于明广</t>
  </si>
  <si>
    <t>于清华</t>
  </si>
  <si>
    <t>袁洪明</t>
  </si>
  <si>
    <t>袁洪仁</t>
  </si>
  <si>
    <t>袁有民</t>
  </si>
  <si>
    <t>张福堂</t>
  </si>
  <si>
    <t>赫忠芹</t>
  </si>
  <si>
    <t>李淑芳</t>
  </si>
  <si>
    <t>张志华</t>
  </si>
  <si>
    <t>崔丽华</t>
  </si>
  <si>
    <t>张志良</t>
  </si>
  <si>
    <t>张浩</t>
  </si>
  <si>
    <t>赵连生</t>
  </si>
  <si>
    <t>朱春学</t>
  </si>
  <si>
    <t>朱广奎</t>
  </si>
  <si>
    <t>刘庆云</t>
  </si>
  <si>
    <t>朱万祥</t>
  </si>
  <si>
    <t>刘旭</t>
  </si>
  <si>
    <t>武文志</t>
  </si>
  <si>
    <t>张岩</t>
  </si>
  <si>
    <t>孟兆岩</t>
  </si>
  <si>
    <t>尚辉</t>
  </si>
  <si>
    <t>吕志兰</t>
  </si>
  <si>
    <t>安树立</t>
  </si>
  <si>
    <t>刘桂芝</t>
  </si>
  <si>
    <t>安喜秋</t>
  </si>
  <si>
    <t>安喜严</t>
  </si>
  <si>
    <t>安喜元</t>
  </si>
  <si>
    <t>王淑云</t>
  </si>
  <si>
    <t>单俊霞</t>
  </si>
  <si>
    <t>单俊波</t>
  </si>
  <si>
    <t>单玉华</t>
  </si>
  <si>
    <t>单玉波</t>
  </si>
  <si>
    <t>单俊成</t>
  </si>
  <si>
    <t>管树臣</t>
  </si>
  <si>
    <t>管树国</t>
  </si>
  <si>
    <t>管树君</t>
  </si>
  <si>
    <t>管树平</t>
  </si>
  <si>
    <t>韩威</t>
  </si>
  <si>
    <t>侯东</t>
  </si>
  <si>
    <t>合计</t>
  </si>
  <si>
    <t>公示期:</t>
  </si>
  <si>
    <t>2025年6月11日</t>
  </si>
  <si>
    <t>——————</t>
  </si>
  <si>
    <t>注：公示期内，对公示情况如有异议，请及时与人保财险新宾支公司联系。</t>
  </si>
  <si>
    <t>联系人：王玉洪，联系电话：55022977  客户服务电话：95518、保险监督投诉电话12378</t>
  </si>
  <si>
    <t>承保公司盖章：</t>
  </si>
  <si>
    <t>村委会公章：</t>
  </si>
  <si>
    <t>此列填入</t>
  </si>
  <si>
    <t>用材林</t>
  </si>
  <si>
    <t>商品林</t>
  </si>
  <si>
    <t>防护林</t>
  </si>
  <si>
    <t>公益林</t>
  </si>
</sst>
</file>

<file path=xl/styles.xml><?xml version="1.0" encoding="utf-8"?>
<styleSheet xmlns="http://schemas.openxmlformats.org/spreadsheetml/2006/main">
  <numFmts count="7">
    <numFmt numFmtId="176" formatCode="0_);[Red]\(0\)"/>
    <numFmt numFmtId="177" formatCode="yyyy&quot;年&quot;m&quot;月&quot;d&quot;日&quot;;@"/>
    <numFmt numFmtId="178" formatCode="0.00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4">
    <font>
      <sz val="12"/>
      <name val="宋体"/>
      <charset val="134"/>
    </font>
    <font>
      <sz val="12"/>
      <color theme="1"/>
      <name val="楷体"/>
      <charset val="134"/>
    </font>
    <font>
      <sz val="10"/>
      <name val="宋体"/>
      <charset val="134"/>
    </font>
    <font>
      <b/>
      <sz val="14"/>
      <name val="宋体"/>
      <charset val="134"/>
    </font>
    <font>
      <b/>
      <sz val="18"/>
      <name val="宋体"/>
      <charset val="134"/>
    </font>
    <font>
      <b/>
      <sz val="11"/>
      <name val="华文中宋"/>
      <charset val="134"/>
    </font>
    <font>
      <b/>
      <sz val="10"/>
      <name val="华文中宋"/>
      <charset val="134"/>
    </font>
    <font>
      <b/>
      <sz val="11"/>
      <name val="标宋体"/>
      <charset val="134"/>
    </font>
    <font>
      <b/>
      <u/>
      <sz val="11"/>
      <name val="华文中宋"/>
      <charset val="134"/>
    </font>
    <font>
      <b/>
      <sz val="12"/>
      <name val="宋体"/>
      <charset val="134"/>
    </font>
    <font>
      <b/>
      <sz val="11"/>
      <name val="宋体"/>
      <charset val="134"/>
    </font>
    <font>
      <b/>
      <sz val="10"/>
      <name val="宋体"/>
      <charset val="134"/>
    </font>
    <font>
      <b/>
      <sz val="12"/>
      <name val="Calibri"/>
      <charset val="0"/>
    </font>
    <font>
      <sz val="11"/>
      <color indexed="8"/>
      <name val="宋体"/>
      <charset val="134"/>
    </font>
    <font>
      <sz val="11"/>
      <color indexed="17"/>
      <name val="宋体"/>
      <charset val="134"/>
    </font>
    <font>
      <b/>
      <sz val="11"/>
      <color indexed="8"/>
      <name val="宋体"/>
      <charset val="134"/>
    </font>
    <font>
      <b/>
      <sz val="11"/>
      <color indexed="9"/>
      <name val="宋体"/>
      <charset val="134"/>
    </font>
    <font>
      <b/>
      <sz val="11"/>
      <color indexed="56"/>
      <name val="宋体"/>
      <charset val="134"/>
    </font>
    <font>
      <sz val="11"/>
      <color indexed="9"/>
      <name val="宋体"/>
      <charset val="134"/>
    </font>
    <font>
      <sz val="11"/>
      <color indexed="20"/>
      <name val="宋体"/>
      <charset val="134"/>
    </font>
    <font>
      <sz val="11"/>
      <color theme="1"/>
      <name val="宋体"/>
      <charset val="134"/>
      <scheme val="minor"/>
    </font>
    <font>
      <sz val="11"/>
      <color indexed="52"/>
      <name val="宋体"/>
      <charset val="134"/>
    </font>
    <font>
      <b/>
      <sz val="18"/>
      <color indexed="56"/>
      <name val="宋体"/>
      <charset val="134"/>
    </font>
    <font>
      <b/>
      <sz val="15"/>
      <color indexed="56"/>
      <name val="宋体"/>
      <charset val="134"/>
    </font>
    <font>
      <u/>
      <sz val="11"/>
      <color rgb="FF800080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b/>
      <sz val="11"/>
      <color indexed="63"/>
      <name val="宋体"/>
      <charset val="134"/>
    </font>
    <font>
      <i/>
      <sz val="11"/>
      <color indexed="23"/>
      <name val="宋体"/>
      <charset val="134"/>
    </font>
    <font>
      <sz val="11"/>
      <color indexed="62"/>
      <name val="宋体"/>
      <charset val="134"/>
    </font>
    <font>
      <sz val="10"/>
      <name val="Arial"/>
      <charset val="0"/>
    </font>
    <font>
      <b/>
      <sz val="11"/>
      <color indexed="52"/>
      <name val="宋体"/>
      <charset val="134"/>
    </font>
    <font>
      <b/>
      <sz val="13"/>
      <color indexed="56"/>
      <name val="宋体"/>
      <charset val="134"/>
    </font>
    <font>
      <sz val="11"/>
      <color indexed="10"/>
      <name val="宋体"/>
      <charset val="134"/>
    </font>
    <font>
      <sz val="11"/>
      <color indexed="60"/>
      <name val="宋体"/>
      <charset val="134"/>
    </font>
  </fonts>
  <fills count="2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0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22"/>
      </bottom>
      <diagonal/>
    </border>
  </borders>
  <cellStyleXfs count="57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28" fillId="5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18" borderId="11" applyNumberFormat="0" applyFont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31" fillId="0" borderId="12" applyNumberFormat="0" applyFill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6" fillId="13" borderId="8" applyNumberFormat="0" applyAlignment="0" applyProtection="0">
      <alignment vertical="center"/>
    </xf>
    <xf numFmtId="0" fontId="30" fillId="13" borderId="9" applyNumberFormat="0" applyAlignment="0" applyProtection="0">
      <alignment vertical="center"/>
    </xf>
    <xf numFmtId="0" fontId="16" fillId="8" borderId="5" applyNumberFormat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15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20" fillId="0" borderId="1"/>
    <xf numFmtId="0" fontId="13" fillId="3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6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3" fillId="0" borderId="1"/>
    <xf numFmtId="0" fontId="13" fillId="0" borderId="0">
      <alignment vertical="center"/>
    </xf>
    <xf numFmtId="0" fontId="29" fillId="0" borderId="0"/>
    <xf numFmtId="0" fontId="0" fillId="0" borderId="0">
      <alignment vertical="center"/>
    </xf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1" fillId="0" borderId="1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49" fontId="0" fillId="0" borderId="0" xfId="0" applyNumberFormat="1" applyFont="1">
      <alignment vertical="center"/>
    </xf>
    <xf numFmtId="49" fontId="0" fillId="0" borderId="0" xfId="0" applyNumberFormat="1" applyFont="1" applyFill="1" applyAlignment="1">
      <alignment horizontal="center" vertical="center"/>
    </xf>
    <xf numFmtId="49" fontId="2" fillId="0" borderId="0" xfId="0" applyNumberFormat="1" applyFont="1">
      <alignment vertical="center"/>
    </xf>
    <xf numFmtId="49" fontId="2" fillId="0" borderId="0" xfId="0" applyNumberFormat="1" applyFont="1" applyBorder="1">
      <alignment vertical="center"/>
    </xf>
    <xf numFmtId="176" fontId="2" fillId="0" borderId="0" xfId="0" applyNumberFormat="1" applyFont="1">
      <alignment vertical="center"/>
    </xf>
    <xf numFmtId="49" fontId="3" fillId="0" borderId="0" xfId="0" applyNumberFormat="1" applyFont="1" applyBorder="1" applyAlignment="1">
      <alignment vertical="center" wrapText="1"/>
    </xf>
    <xf numFmtId="0" fontId="4" fillId="0" borderId="0" xfId="0" applyNumberFormat="1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6" fillId="0" borderId="0" xfId="0" applyFont="1" applyAlignment="1">
      <alignment horizontal="right" vertical="center" wrapText="1"/>
    </xf>
    <xf numFmtId="177" fontId="5" fillId="0" borderId="0" xfId="0" applyNumberFormat="1" applyFont="1" applyAlignment="1">
      <alignment horizontal="distributed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vertical="center" wrapText="1"/>
    </xf>
    <xf numFmtId="0" fontId="8" fillId="0" borderId="0" xfId="0" applyFont="1" applyAlignment="1">
      <alignment horizontal="left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176" fontId="0" fillId="0" borderId="1" xfId="0" applyNumberFormat="1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178" fontId="2" fillId="0" borderId="1" xfId="0" applyNumberFormat="1" applyFont="1" applyFill="1" applyBorder="1" applyAlignment="1">
      <alignment horizontal="center" vertical="center"/>
    </xf>
    <xf numFmtId="178" fontId="2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5" fillId="0" borderId="2" xfId="0" applyFont="1" applyBorder="1" applyAlignment="1">
      <alignment horizontal="right" vertical="center" wrapText="1"/>
    </xf>
    <xf numFmtId="49" fontId="10" fillId="2" borderId="1" xfId="0" applyNumberFormat="1" applyFont="1" applyFill="1" applyBorder="1" applyAlignment="1">
      <alignment horizontal="center" vertical="center" wrapText="1"/>
    </xf>
    <xf numFmtId="49" fontId="9" fillId="0" borderId="3" xfId="0" applyNumberFormat="1" applyFont="1" applyBorder="1" applyAlignment="1">
      <alignment horizontal="center" vertical="center"/>
    </xf>
    <xf numFmtId="49" fontId="9" fillId="0" borderId="3" xfId="0" applyNumberFormat="1" applyFont="1" applyBorder="1" applyAlignment="1">
      <alignment horizontal="distributed" vertical="center"/>
    </xf>
    <xf numFmtId="177" fontId="9" fillId="0" borderId="3" xfId="0" applyNumberFormat="1" applyFont="1" applyBorder="1" applyAlignment="1">
      <alignment horizontal="distributed" vertical="center"/>
    </xf>
    <xf numFmtId="49" fontId="9" fillId="0" borderId="3" xfId="0" applyNumberFormat="1" applyFont="1" applyBorder="1" applyAlignment="1">
      <alignment vertical="center"/>
    </xf>
    <xf numFmtId="0" fontId="9" fillId="0" borderId="0" xfId="0" applyFont="1" applyAlignment="1">
      <alignment horizontal="left" vertical="center"/>
    </xf>
    <xf numFmtId="176" fontId="11" fillId="0" borderId="0" xfId="0" applyNumberFormat="1" applyFont="1" applyBorder="1">
      <alignment vertical="center"/>
    </xf>
    <xf numFmtId="49" fontId="11" fillId="0" borderId="0" xfId="0" applyNumberFormat="1" applyFont="1" applyBorder="1">
      <alignment vertical="center"/>
    </xf>
    <xf numFmtId="0" fontId="12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176" fontId="2" fillId="0" borderId="0" xfId="0" applyNumberFormat="1" applyFont="1" applyBorder="1">
      <alignment vertical="center"/>
    </xf>
    <xf numFmtId="49" fontId="2" fillId="0" borderId="0" xfId="0" applyNumberFormat="1" applyFont="1" applyFill="1" applyBorder="1">
      <alignment vertical="center"/>
    </xf>
    <xf numFmtId="0" fontId="0" fillId="0" borderId="0" xfId="0" applyAlignment="1"/>
    <xf numFmtId="0" fontId="0" fillId="0" borderId="0" xfId="0" applyFont="1" applyAlignment="1"/>
  </cellXfs>
  <cellStyles count="57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常规 3 2" xfId="40"/>
    <cellStyle name="强调文字颜色 4" xfId="41" builtinId="41"/>
    <cellStyle name="20% - 强调文字颜色 4" xfId="42" builtinId="42"/>
    <cellStyle name="Normal 2" xfId="43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常规 2 3" xfId="49"/>
    <cellStyle name="40% - 强调文字颜色 6" xfId="50" builtinId="51"/>
    <cellStyle name="60% - 强调文字颜色 6" xfId="51" builtinId="52"/>
    <cellStyle name="Normal" xfId="52"/>
    <cellStyle name="常规_Sheet1" xfId="53"/>
    <cellStyle name="常规 3" xfId="54"/>
    <cellStyle name="常规 2" xfId="55"/>
    <cellStyle name="常规 5" xfId="56"/>
  </cellStyles>
  <tableStyles count="0" defaultTableStyle="TableStyleMedium2" defaultPivotStyle="PivotStyleLight16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0</xdr:colOff>
      <xdr:row>0</xdr:row>
      <xdr:rowOff>0</xdr:rowOff>
    </xdr:from>
    <xdr:to>
      <xdr:col>4</xdr:col>
      <xdr:colOff>30480</xdr:colOff>
      <xdr:row>0</xdr:row>
      <xdr:rowOff>487045</xdr:rowOff>
    </xdr:to>
    <xdr:pic>
      <xdr:nvPicPr>
        <xdr:cNvPr id="2" name="Picture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0" y="0"/>
          <a:ext cx="3288030" cy="48704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142"/>
  <sheetViews>
    <sheetView showZeros="0" tabSelected="1" zoomScale="85" zoomScaleNormal="85" topLeftCell="A118" workbookViewId="0">
      <selection activeCell="A132" sqref="A132:L132"/>
    </sheetView>
  </sheetViews>
  <sheetFormatPr defaultColWidth="12.25" defaultRowHeight="12"/>
  <cols>
    <col min="1" max="1" width="6.625" style="9" customWidth="1"/>
    <col min="2" max="2" width="9.875" style="7" customWidth="1"/>
    <col min="3" max="3" width="10.625" style="7" customWidth="1"/>
    <col min="4" max="4" width="15.625" style="7" customWidth="1"/>
    <col min="5" max="5" width="12.4916666666667" style="7" customWidth="1"/>
    <col min="6" max="6" width="11.325" style="7" customWidth="1"/>
    <col min="7" max="11" width="9.25833333333333" style="7" customWidth="1"/>
    <col min="12" max="12" width="9.10833333333333" style="7" customWidth="1"/>
    <col min="13" max="16384" width="12.25" style="7"/>
  </cols>
  <sheetData>
    <row r="1" s="5" customFormat="1" ht="65" customHeight="1" spans="1:12">
      <c r="A1" s="10"/>
      <c r="B1" s="10"/>
      <c r="C1" s="10"/>
      <c r="D1" s="10"/>
      <c r="E1" s="11" t="s">
        <v>0</v>
      </c>
      <c r="F1" s="11"/>
      <c r="G1" s="11"/>
      <c r="H1" s="11"/>
      <c r="I1" s="11"/>
      <c r="J1" s="11"/>
      <c r="K1" s="11"/>
      <c r="L1" s="11"/>
    </row>
    <row r="2" s="5" customFormat="1" ht="24" customHeight="1" spans="1:12">
      <c r="A2" s="12" t="s">
        <v>1</v>
      </c>
      <c r="B2" s="12"/>
      <c r="C2" s="12"/>
      <c r="D2" s="12"/>
      <c r="E2" s="12"/>
      <c r="F2" s="13"/>
      <c r="G2" s="13"/>
      <c r="H2" s="14"/>
      <c r="I2" s="14"/>
      <c r="J2" s="27"/>
      <c r="K2" s="14"/>
      <c r="L2" s="14"/>
    </row>
    <row r="3" s="5" customFormat="1" ht="24" customHeight="1" spans="1:12">
      <c r="A3" s="15" t="s">
        <v>2</v>
      </c>
      <c r="B3" s="15"/>
      <c r="C3" s="16" t="s">
        <v>3</v>
      </c>
      <c r="D3" s="17"/>
      <c r="E3" s="17" t="s">
        <v>4</v>
      </c>
      <c r="F3" s="16" t="s">
        <v>5</v>
      </c>
      <c r="G3" s="12"/>
      <c r="H3" s="18"/>
      <c r="I3" s="18"/>
      <c r="J3" s="18"/>
      <c r="K3" s="28" t="s">
        <v>6</v>
      </c>
      <c r="L3" s="28"/>
    </row>
    <row r="4" s="5" customFormat="1" ht="29.1" customHeight="1" spans="1:12">
      <c r="A4" s="19" t="s">
        <v>7</v>
      </c>
      <c r="B4" s="19" t="s">
        <v>8</v>
      </c>
      <c r="C4" s="19" t="s">
        <v>9</v>
      </c>
      <c r="D4" s="19" t="s">
        <v>10</v>
      </c>
      <c r="E4" s="19" t="s">
        <v>11</v>
      </c>
      <c r="F4" s="19" t="s">
        <v>12</v>
      </c>
      <c r="G4" s="20" t="s">
        <v>13</v>
      </c>
      <c r="H4" s="20"/>
      <c r="I4" s="20"/>
      <c r="J4" s="20"/>
      <c r="K4" s="20"/>
      <c r="L4" s="20"/>
    </row>
    <row r="5" s="6" customFormat="1" ht="40" customHeight="1" spans="1:12">
      <c r="A5" s="19"/>
      <c r="B5" s="19"/>
      <c r="C5" s="19"/>
      <c r="D5" s="19"/>
      <c r="E5" s="19"/>
      <c r="F5" s="19"/>
      <c r="G5" s="21" t="s">
        <v>14</v>
      </c>
      <c r="H5" s="21" t="s">
        <v>15</v>
      </c>
      <c r="I5" s="21" t="s">
        <v>16</v>
      </c>
      <c r="J5" s="21" t="s">
        <v>17</v>
      </c>
      <c r="K5" s="29" t="s">
        <v>18</v>
      </c>
      <c r="L5" s="29" t="s">
        <v>19</v>
      </c>
    </row>
    <row r="6" s="7" customFormat="1" ht="24" customHeight="1" spans="1:12">
      <c r="A6" s="22">
        <v>1</v>
      </c>
      <c r="B6" s="22" t="s">
        <v>20</v>
      </c>
      <c r="C6" s="23" t="s">
        <v>21</v>
      </c>
      <c r="D6" s="24" t="s">
        <v>22</v>
      </c>
      <c r="E6" s="25">
        <v>7.83</v>
      </c>
      <c r="F6" s="26">
        <v>367.7751</v>
      </c>
      <c r="G6" s="26">
        <v>165.498795</v>
      </c>
      <c r="H6" s="26">
        <v>117.688032</v>
      </c>
      <c r="I6" s="26">
        <v>5.5166265</v>
      </c>
      <c r="J6" s="26">
        <v>5.5166265</v>
      </c>
      <c r="K6" s="26">
        <v>73.55502</v>
      </c>
      <c r="L6" s="26"/>
    </row>
    <row r="7" s="7" customFormat="1" ht="24" customHeight="1" spans="1:12">
      <c r="A7" s="22">
        <v>2</v>
      </c>
      <c r="B7" s="22" t="s">
        <v>23</v>
      </c>
      <c r="C7" s="23" t="s">
        <v>21</v>
      </c>
      <c r="D7" s="24" t="s">
        <v>22</v>
      </c>
      <c r="E7" s="25">
        <v>15.47</v>
      </c>
      <c r="F7" s="26">
        <v>726.6259</v>
      </c>
      <c r="G7" s="26">
        <v>326.981655</v>
      </c>
      <c r="H7" s="26">
        <v>217.98777</v>
      </c>
      <c r="I7" s="26">
        <v>10.8993885</v>
      </c>
      <c r="J7" s="26">
        <v>10.8993885</v>
      </c>
      <c r="K7" s="26">
        <v>145.32518</v>
      </c>
      <c r="L7" s="26"/>
    </row>
    <row r="8" s="7" customFormat="1" ht="24" customHeight="1" spans="1:12">
      <c r="A8" s="22">
        <v>3</v>
      </c>
      <c r="B8" s="22" t="s">
        <v>24</v>
      </c>
      <c r="C8" s="23" t="s">
        <v>21</v>
      </c>
      <c r="D8" s="24" t="s">
        <v>22</v>
      </c>
      <c r="E8" s="25">
        <v>18.83</v>
      </c>
      <c r="F8" s="26">
        <v>884.4451</v>
      </c>
      <c r="G8" s="26">
        <v>398.000295</v>
      </c>
      <c r="H8" s="26">
        <v>265.33353</v>
      </c>
      <c r="I8" s="26">
        <v>13.2666765</v>
      </c>
      <c r="J8" s="26">
        <v>13.2666765</v>
      </c>
      <c r="K8" s="26">
        <v>176.88902</v>
      </c>
      <c r="L8" s="26"/>
    </row>
    <row r="9" s="7" customFormat="1" ht="24" customHeight="1" spans="1:12">
      <c r="A9" s="22">
        <v>4</v>
      </c>
      <c r="B9" s="22" t="s">
        <v>25</v>
      </c>
      <c r="C9" s="23" t="s">
        <v>21</v>
      </c>
      <c r="D9" s="24" t="s">
        <v>22</v>
      </c>
      <c r="E9" s="25">
        <v>16</v>
      </c>
      <c r="F9" s="26">
        <v>751.52</v>
      </c>
      <c r="G9" s="26">
        <v>338.184</v>
      </c>
      <c r="H9" s="26">
        <v>225.456</v>
      </c>
      <c r="I9" s="26">
        <v>11.2728</v>
      </c>
      <c r="J9" s="26">
        <v>11.2728</v>
      </c>
      <c r="K9" s="26">
        <v>150.304</v>
      </c>
      <c r="L9" s="26"/>
    </row>
    <row r="10" s="7" customFormat="1" ht="24" customHeight="1" spans="1:12">
      <c r="A10" s="22">
        <v>5</v>
      </c>
      <c r="B10" s="22" t="s">
        <v>26</v>
      </c>
      <c r="C10" s="23" t="s">
        <v>21</v>
      </c>
      <c r="D10" s="24" t="s">
        <v>22</v>
      </c>
      <c r="E10" s="25">
        <v>6.49</v>
      </c>
      <c r="F10" s="26">
        <v>304.8353</v>
      </c>
      <c r="G10" s="26">
        <v>137.175885</v>
      </c>
      <c r="H10" s="26">
        <v>91.45059</v>
      </c>
      <c r="I10" s="26">
        <v>4.5725295</v>
      </c>
      <c r="J10" s="26">
        <v>4.5725295</v>
      </c>
      <c r="K10" s="26">
        <v>60.96706</v>
      </c>
      <c r="L10" s="26"/>
    </row>
    <row r="11" s="7" customFormat="1" ht="24" customHeight="1" spans="1:12">
      <c r="A11" s="22">
        <v>6</v>
      </c>
      <c r="B11" s="22" t="s">
        <v>27</v>
      </c>
      <c r="C11" s="23" t="s">
        <v>21</v>
      </c>
      <c r="D11" s="24" t="s">
        <v>22</v>
      </c>
      <c r="E11" s="25">
        <v>8.76</v>
      </c>
      <c r="F11" s="26">
        <v>411.4572</v>
      </c>
      <c r="G11" s="26">
        <v>185.15574</v>
      </c>
      <c r="H11" s="26">
        <v>123.43716</v>
      </c>
      <c r="I11" s="26">
        <v>6.171858</v>
      </c>
      <c r="J11" s="26">
        <v>6.171858</v>
      </c>
      <c r="K11" s="26">
        <v>82.29144</v>
      </c>
      <c r="L11" s="26"/>
    </row>
    <row r="12" s="7" customFormat="1" ht="24" customHeight="1" spans="1:12">
      <c r="A12" s="22">
        <v>7</v>
      </c>
      <c r="B12" s="22" t="s">
        <v>28</v>
      </c>
      <c r="C12" s="23" t="s">
        <v>21</v>
      </c>
      <c r="D12" s="24" t="s">
        <v>22</v>
      </c>
      <c r="E12" s="25">
        <v>2.29</v>
      </c>
      <c r="F12" s="26">
        <v>107.5613</v>
      </c>
      <c r="G12" s="26">
        <v>48.402585</v>
      </c>
      <c r="H12" s="26">
        <v>32.26839</v>
      </c>
      <c r="I12" s="26">
        <v>1.6134195</v>
      </c>
      <c r="J12" s="26">
        <v>1.6134195</v>
      </c>
      <c r="K12" s="26">
        <v>21.51226</v>
      </c>
      <c r="L12" s="26"/>
    </row>
    <row r="13" s="7" customFormat="1" ht="24" customHeight="1" spans="1:12">
      <c r="A13" s="22">
        <v>8</v>
      </c>
      <c r="B13" s="22" t="s">
        <v>29</v>
      </c>
      <c r="C13" s="23" t="s">
        <v>21</v>
      </c>
      <c r="D13" s="24" t="s">
        <v>22</v>
      </c>
      <c r="E13" s="25">
        <v>12.82</v>
      </c>
      <c r="F13" s="26">
        <v>602.1554</v>
      </c>
      <c r="G13" s="26">
        <v>270.96993</v>
      </c>
      <c r="H13" s="26">
        <v>180.64662</v>
      </c>
      <c r="I13" s="26">
        <v>9.032331</v>
      </c>
      <c r="J13" s="26">
        <v>9.032331</v>
      </c>
      <c r="K13" s="26">
        <v>120.43108</v>
      </c>
      <c r="L13" s="26"/>
    </row>
    <row r="14" s="7" customFormat="1" ht="24" customHeight="1" spans="1:12">
      <c r="A14" s="22">
        <v>9</v>
      </c>
      <c r="B14" s="22" t="s">
        <v>30</v>
      </c>
      <c r="C14" s="23" t="s">
        <v>21</v>
      </c>
      <c r="D14" s="24" t="s">
        <v>22</v>
      </c>
      <c r="E14" s="25">
        <v>6.07</v>
      </c>
      <c r="F14" s="26">
        <v>285.1079</v>
      </c>
      <c r="G14" s="26">
        <v>128.298555</v>
      </c>
      <c r="H14" s="26">
        <v>85.53237</v>
      </c>
      <c r="I14" s="26">
        <v>4.2766185</v>
      </c>
      <c r="J14" s="26">
        <v>4.2766185</v>
      </c>
      <c r="K14" s="26">
        <v>57.02158</v>
      </c>
      <c r="L14" s="26"/>
    </row>
    <row r="15" s="7" customFormat="1" ht="24" customHeight="1" spans="1:12">
      <c r="A15" s="22">
        <v>10</v>
      </c>
      <c r="B15" s="22" t="s">
        <v>31</v>
      </c>
      <c r="C15" s="23" t="s">
        <v>21</v>
      </c>
      <c r="D15" s="24" t="s">
        <v>22</v>
      </c>
      <c r="E15" s="25">
        <v>10.32</v>
      </c>
      <c r="F15" s="26">
        <v>484.7304</v>
      </c>
      <c r="G15" s="26">
        <v>218.12868</v>
      </c>
      <c r="H15" s="26">
        <v>145.41912</v>
      </c>
      <c r="I15" s="26">
        <v>7.270956</v>
      </c>
      <c r="J15" s="26">
        <v>7.270956</v>
      </c>
      <c r="K15" s="26">
        <v>96.94608</v>
      </c>
      <c r="L15" s="26"/>
    </row>
    <row r="16" s="7" customFormat="1" ht="24" customHeight="1" spans="1:12">
      <c r="A16" s="22">
        <v>11</v>
      </c>
      <c r="B16" s="22" t="s">
        <v>32</v>
      </c>
      <c r="C16" s="23" t="s">
        <v>21</v>
      </c>
      <c r="D16" s="24" t="s">
        <v>22</v>
      </c>
      <c r="E16" s="25">
        <v>10.32</v>
      </c>
      <c r="F16" s="26">
        <v>484.7304</v>
      </c>
      <c r="G16" s="26">
        <v>218.12868</v>
      </c>
      <c r="H16" s="26">
        <v>145.41912</v>
      </c>
      <c r="I16" s="26">
        <v>7.270956</v>
      </c>
      <c r="J16" s="26">
        <v>7.270956</v>
      </c>
      <c r="K16" s="26">
        <v>96.94608</v>
      </c>
      <c r="L16" s="26"/>
    </row>
    <row r="17" s="7" customFormat="1" ht="24" customHeight="1" spans="1:12">
      <c r="A17" s="22">
        <v>12</v>
      </c>
      <c r="B17" s="22" t="s">
        <v>33</v>
      </c>
      <c r="C17" s="23" t="s">
        <v>21</v>
      </c>
      <c r="D17" s="24" t="s">
        <v>22</v>
      </c>
      <c r="E17" s="25">
        <v>12.82</v>
      </c>
      <c r="F17" s="26">
        <v>602.1554</v>
      </c>
      <c r="G17" s="26">
        <v>270.96993</v>
      </c>
      <c r="H17" s="26">
        <v>180.64662</v>
      </c>
      <c r="I17" s="26">
        <v>9.032331</v>
      </c>
      <c r="J17" s="26">
        <v>9.032331</v>
      </c>
      <c r="K17" s="26">
        <v>120.43108</v>
      </c>
      <c r="L17" s="26"/>
    </row>
    <row r="18" s="7" customFormat="1" ht="24" customHeight="1" spans="1:12">
      <c r="A18" s="22">
        <v>13</v>
      </c>
      <c r="B18" s="22" t="s">
        <v>34</v>
      </c>
      <c r="C18" s="23" t="s">
        <v>21</v>
      </c>
      <c r="D18" s="24" t="s">
        <v>22</v>
      </c>
      <c r="E18" s="25">
        <v>15.26</v>
      </c>
      <c r="F18" s="26">
        <v>716.7622</v>
      </c>
      <c r="G18" s="26">
        <v>322.54299</v>
      </c>
      <c r="H18" s="26">
        <v>215.02866</v>
      </c>
      <c r="I18" s="26">
        <v>10.751433</v>
      </c>
      <c r="J18" s="26">
        <v>10.751433</v>
      </c>
      <c r="K18" s="26">
        <v>143.35244</v>
      </c>
      <c r="L18" s="26"/>
    </row>
    <row r="19" s="7" customFormat="1" ht="24" customHeight="1" spans="1:12">
      <c r="A19" s="22">
        <v>14</v>
      </c>
      <c r="B19" s="22" t="s">
        <v>35</v>
      </c>
      <c r="C19" s="23" t="s">
        <v>21</v>
      </c>
      <c r="D19" s="24" t="s">
        <v>22</v>
      </c>
      <c r="E19" s="25">
        <v>14.62</v>
      </c>
      <c r="F19" s="26">
        <v>686.7014</v>
      </c>
      <c r="G19" s="26">
        <v>309.01563</v>
      </c>
      <c r="H19" s="26">
        <v>206.01042</v>
      </c>
      <c r="I19" s="26">
        <v>10.300521</v>
      </c>
      <c r="J19" s="26">
        <v>10.300521</v>
      </c>
      <c r="K19" s="26">
        <v>137.34028</v>
      </c>
      <c r="L19" s="26"/>
    </row>
    <row r="20" s="7" customFormat="1" ht="24" customHeight="1" spans="1:12">
      <c r="A20" s="22">
        <v>15</v>
      </c>
      <c r="B20" s="22" t="s">
        <v>36</v>
      </c>
      <c r="C20" s="23" t="s">
        <v>21</v>
      </c>
      <c r="D20" s="24" t="s">
        <v>22</v>
      </c>
      <c r="E20" s="25">
        <v>11.86</v>
      </c>
      <c r="F20" s="26">
        <v>557.0642</v>
      </c>
      <c r="G20" s="26">
        <v>250.67889</v>
      </c>
      <c r="H20" s="26">
        <v>167.11926</v>
      </c>
      <c r="I20" s="26">
        <v>8.355963</v>
      </c>
      <c r="J20" s="26">
        <v>8.355963</v>
      </c>
      <c r="K20" s="26">
        <v>111.41284</v>
      </c>
      <c r="L20" s="26"/>
    </row>
    <row r="21" s="7" customFormat="1" ht="24" customHeight="1" spans="1:12">
      <c r="A21" s="22">
        <v>16</v>
      </c>
      <c r="B21" s="22" t="s">
        <v>37</v>
      </c>
      <c r="C21" s="23" t="s">
        <v>21</v>
      </c>
      <c r="D21" s="24" t="s">
        <v>22</v>
      </c>
      <c r="E21" s="25">
        <v>12.95</v>
      </c>
      <c r="F21" s="26">
        <v>608.2615</v>
      </c>
      <c r="G21" s="26">
        <v>273.717675</v>
      </c>
      <c r="H21" s="26">
        <v>182.47845</v>
      </c>
      <c r="I21" s="26">
        <v>9.1239225</v>
      </c>
      <c r="J21" s="26">
        <v>9.1239225</v>
      </c>
      <c r="K21" s="26">
        <v>121.6523</v>
      </c>
      <c r="L21" s="26"/>
    </row>
    <row r="22" s="7" customFormat="1" ht="24" customHeight="1" spans="1:12">
      <c r="A22" s="22">
        <v>17</v>
      </c>
      <c r="B22" s="22" t="s">
        <v>38</v>
      </c>
      <c r="C22" s="23" t="s">
        <v>21</v>
      </c>
      <c r="D22" s="24" t="s">
        <v>22</v>
      </c>
      <c r="E22" s="25">
        <v>14.73</v>
      </c>
      <c r="F22" s="26">
        <v>691.8681</v>
      </c>
      <c r="G22" s="26">
        <v>311.340645</v>
      </c>
      <c r="H22" s="26">
        <v>207.56043</v>
      </c>
      <c r="I22" s="26">
        <v>10.3780215</v>
      </c>
      <c r="J22" s="26">
        <v>10.3780215</v>
      </c>
      <c r="K22" s="26">
        <v>138.37362</v>
      </c>
      <c r="L22" s="26"/>
    </row>
    <row r="23" s="7" customFormat="1" ht="24" customHeight="1" spans="1:12">
      <c r="A23" s="22">
        <v>18</v>
      </c>
      <c r="B23" s="22" t="s">
        <v>39</v>
      </c>
      <c r="C23" s="23" t="s">
        <v>21</v>
      </c>
      <c r="D23" s="24" t="s">
        <v>22</v>
      </c>
      <c r="E23" s="25">
        <v>15.96</v>
      </c>
      <c r="F23" s="26">
        <v>749.6412</v>
      </c>
      <c r="G23" s="26">
        <v>337.33854</v>
      </c>
      <c r="H23" s="26">
        <v>224.89236</v>
      </c>
      <c r="I23" s="26">
        <v>11.244618</v>
      </c>
      <c r="J23" s="26">
        <v>11.244618</v>
      </c>
      <c r="K23" s="26">
        <v>149.92824</v>
      </c>
      <c r="L23" s="26"/>
    </row>
    <row r="24" s="7" customFormat="1" ht="24" customHeight="1" spans="1:12">
      <c r="A24" s="22">
        <v>19</v>
      </c>
      <c r="B24" s="22" t="s">
        <v>40</v>
      </c>
      <c r="C24" s="23" t="s">
        <v>21</v>
      </c>
      <c r="D24" s="24" t="s">
        <v>22</v>
      </c>
      <c r="E24" s="25">
        <v>11.53</v>
      </c>
      <c r="F24" s="26">
        <v>541.5641</v>
      </c>
      <c r="G24" s="26">
        <v>243.703845</v>
      </c>
      <c r="H24" s="26">
        <v>162.46923</v>
      </c>
      <c r="I24" s="26">
        <v>8.1234615</v>
      </c>
      <c r="J24" s="26">
        <v>8.1234615</v>
      </c>
      <c r="K24" s="26">
        <v>108.31282</v>
      </c>
      <c r="L24" s="26"/>
    </row>
    <row r="25" s="7" customFormat="1" ht="24" customHeight="1" spans="1:12">
      <c r="A25" s="22">
        <v>20</v>
      </c>
      <c r="B25" s="22" t="s">
        <v>41</v>
      </c>
      <c r="C25" s="23" t="s">
        <v>21</v>
      </c>
      <c r="D25" s="24" t="s">
        <v>22</v>
      </c>
      <c r="E25" s="25">
        <v>2.2</v>
      </c>
      <c r="F25" s="26">
        <v>103.334</v>
      </c>
      <c r="G25" s="26">
        <v>46.5003</v>
      </c>
      <c r="H25" s="26">
        <v>31.0002</v>
      </c>
      <c r="I25" s="26">
        <v>1.55001</v>
      </c>
      <c r="J25" s="26">
        <v>1.55001</v>
      </c>
      <c r="K25" s="26">
        <v>20.6668</v>
      </c>
      <c r="L25" s="26"/>
    </row>
    <row r="26" s="7" customFormat="1" ht="24" customHeight="1" spans="1:12">
      <c r="A26" s="22">
        <v>21</v>
      </c>
      <c r="B26" s="22" t="s">
        <v>42</v>
      </c>
      <c r="C26" s="23" t="s">
        <v>21</v>
      </c>
      <c r="D26" s="24" t="s">
        <v>22</v>
      </c>
      <c r="E26" s="25">
        <v>12.82</v>
      </c>
      <c r="F26" s="26">
        <v>602.1554</v>
      </c>
      <c r="G26" s="26">
        <v>270.96993</v>
      </c>
      <c r="H26" s="26">
        <v>180.64662</v>
      </c>
      <c r="I26" s="26">
        <v>9.032331</v>
      </c>
      <c r="J26" s="26">
        <v>9.032331</v>
      </c>
      <c r="K26" s="26">
        <v>120.43108</v>
      </c>
      <c r="L26" s="26"/>
    </row>
    <row r="27" s="7" customFormat="1" ht="24" customHeight="1" spans="1:12">
      <c r="A27" s="22">
        <v>22</v>
      </c>
      <c r="B27" s="22" t="s">
        <v>43</v>
      </c>
      <c r="C27" s="23" t="s">
        <v>21</v>
      </c>
      <c r="D27" s="24" t="s">
        <v>22</v>
      </c>
      <c r="E27" s="25">
        <v>0.74</v>
      </c>
      <c r="F27" s="26">
        <v>34.7578</v>
      </c>
      <c r="G27" s="26">
        <v>15.64101</v>
      </c>
      <c r="H27" s="26">
        <v>10.42734</v>
      </c>
      <c r="I27" s="26">
        <v>0.521367</v>
      </c>
      <c r="J27" s="26">
        <v>0.521367</v>
      </c>
      <c r="K27" s="26">
        <v>6.95156</v>
      </c>
      <c r="L27" s="26"/>
    </row>
    <row r="28" s="7" customFormat="1" ht="24" customHeight="1" spans="1:12">
      <c r="A28" s="22">
        <v>23</v>
      </c>
      <c r="B28" s="22" t="s">
        <v>44</v>
      </c>
      <c r="C28" s="23" t="s">
        <v>21</v>
      </c>
      <c r="D28" s="24" t="s">
        <v>22</v>
      </c>
      <c r="E28" s="25">
        <v>6.48</v>
      </c>
      <c r="F28" s="26">
        <v>304.3656</v>
      </c>
      <c r="G28" s="26">
        <v>136.96452</v>
      </c>
      <c r="H28" s="26">
        <v>91.30968</v>
      </c>
      <c r="I28" s="26">
        <v>4.565484</v>
      </c>
      <c r="J28" s="26">
        <v>4.565484</v>
      </c>
      <c r="K28" s="26">
        <v>60.87312</v>
      </c>
      <c r="L28" s="26"/>
    </row>
    <row r="29" s="7" customFormat="1" ht="24" customHeight="1" spans="1:12">
      <c r="A29" s="22">
        <v>24</v>
      </c>
      <c r="B29" s="22" t="s">
        <v>45</v>
      </c>
      <c r="C29" s="23" t="s">
        <v>21</v>
      </c>
      <c r="D29" s="24" t="s">
        <v>22</v>
      </c>
      <c r="E29" s="25">
        <v>10.61</v>
      </c>
      <c r="F29" s="26">
        <v>498.3517</v>
      </c>
      <c r="G29" s="26">
        <v>224.258265</v>
      </c>
      <c r="H29" s="26">
        <v>149.50551</v>
      </c>
      <c r="I29" s="26">
        <v>7.4752755</v>
      </c>
      <c r="J29" s="26">
        <v>7.4752755</v>
      </c>
      <c r="K29" s="26">
        <v>99.67034</v>
      </c>
      <c r="L29" s="26"/>
    </row>
    <row r="30" s="7" customFormat="1" ht="24" customHeight="1" spans="1:12">
      <c r="A30" s="22">
        <v>25</v>
      </c>
      <c r="B30" s="22" t="s">
        <v>46</v>
      </c>
      <c r="C30" s="23" t="s">
        <v>21</v>
      </c>
      <c r="D30" s="24" t="s">
        <v>22</v>
      </c>
      <c r="E30" s="25">
        <v>15.35</v>
      </c>
      <c r="F30" s="26">
        <v>720.9895</v>
      </c>
      <c r="G30" s="26">
        <v>324.445275</v>
      </c>
      <c r="H30" s="26">
        <v>216.29685</v>
      </c>
      <c r="I30" s="26">
        <v>10.8148425</v>
      </c>
      <c r="J30" s="26">
        <v>10.8148425</v>
      </c>
      <c r="K30" s="26">
        <v>144.1979</v>
      </c>
      <c r="L30" s="26"/>
    </row>
    <row r="31" s="7" customFormat="1" ht="24" customHeight="1" spans="1:12">
      <c r="A31" s="22">
        <v>26</v>
      </c>
      <c r="B31" s="22" t="s">
        <v>47</v>
      </c>
      <c r="C31" s="23" t="s">
        <v>21</v>
      </c>
      <c r="D31" s="24" t="s">
        <v>22</v>
      </c>
      <c r="E31" s="25">
        <v>8.08</v>
      </c>
      <c r="F31" s="26">
        <v>379.5176</v>
      </c>
      <c r="G31" s="26">
        <v>170.78292</v>
      </c>
      <c r="H31" s="26">
        <v>113.85528</v>
      </c>
      <c r="I31" s="26">
        <v>5.692764</v>
      </c>
      <c r="J31" s="26">
        <v>5.692764</v>
      </c>
      <c r="K31" s="26">
        <v>75.90352</v>
      </c>
      <c r="L31" s="26"/>
    </row>
    <row r="32" s="7" customFormat="1" ht="24" customHeight="1" spans="1:12">
      <c r="A32" s="22">
        <v>27</v>
      </c>
      <c r="B32" s="22" t="s">
        <v>48</v>
      </c>
      <c r="C32" s="23" t="s">
        <v>21</v>
      </c>
      <c r="D32" s="24" t="s">
        <v>22</v>
      </c>
      <c r="E32" s="25">
        <v>9.12</v>
      </c>
      <c r="F32" s="26">
        <v>428.3664</v>
      </c>
      <c r="G32" s="26">
        <v>192.76488</v>
      </c>
      <c r="H32" s="26">
        <v>128.50992</v>
      </c>
      <c r="I32" s="26">
        <v>6.425496</v>
      </c>
      <c r="J32" s="26">
        <v>6.425496</v>
      </c>
      <c r="K32" s="26">
        <v>85.67328</v>
      </c>
      <c r="L32" s="26"/>
    </row>
    <row r="33" s="7" customFormat="1" ht="24" customHeight="1" spans="1:12">
      <c r="A33" s="22">
        <v>28</v>
      </c>
      <c r="B33" s="22" t="s">
        <v>49</v>
      </c>
      <c r="C33" s="23" t="s">
        <v>21</v>
      </c>
      <c r="D33" s="24" t="s">
        <v>22</v>
      </c>
      <c r="E33" s="25">
        <v>12.36</v>
      </c>
      <c r="F33" s="26">
        <v>580.5492</v>
      </c>
      <c r="G33" s="26">
        <v>261.24714</v>
      </c>
      <c r="H33" s="26">
        <v>174.16476</v>
      </c>
      <c r="I33" s="26">
        <v>8.708238</v>
      </c>
      <c r="J33" s="26">
        <v>8.708238</v>
      </c>
      <c r="K33" s="26">
        <v>116.10984</v>
      </c>
      <c r="L33" s="26"/>
    </row>
    <row r="34" s="7" customFormat="1" ht="24" customHeight="1" spans="1:12">
      <c r="A34" s="22">
        <v>29</v>
      </c>
      <c r="B34" s="22" t="s">
        <v>50</v>
      </c>
      <c r="C34" s="23" t="s">
        <v>21</v>
      </c>
      <c r="D34" s="24" t="s">
        <v>22</v>
      </c>
      <c r="E34" s="25">
        <v>9.22</v>
      </c>
      <c r="F34" s="26">
        <v>433.0634</v>
      </c>
      <c r="G34" s="26">
        <v>194.87853</v>
      </c>
      <c r="H34" s="26">
        <v>129.91902</v>
      </c>
      <c r="I34" s="26">
        <v>6.495951</v>
      </c>
      <c r="J34" s="26">
        <v>6.495951</v>
      </c>
      <c r="K34" s="26">
        <v>86.61268</v>
      </c>
      <c r="L34" s="26"/>
    </row>
    <row r="35" s="7" customFormat="1" ht="24" customHeight="1" spans="1:12">
      <c r="A35" s="22">
        <v>30</v>
      </c>
      <c r="B35" s="22" t="s">
        <v>51</v>
      </c>
      <c r="C35" s="23" t="s">
        <v>21</v>
      </c>
      <c r="D35" s="24" t="s">
        <v>22</v>
      </c>
      <c r="E35" s="25">
        <v>4.4</v>
      </c>
      <c r="F35" s="26">
        <v>206.668</v>
      </c>
      <c r="G35" s="26">
        <v>93.0006</v>
      </c>
      <c r="H35" s="26">
        <v>62.0004</v>
      </c>
      <c r="I35" s="26">
        <v>3.10002</v>
      </c>
      <c r="J35" s="26">
        <v>3.10002</v>
      </c>
      <c r="K35" s="26">
        <v>41.3336</v>
      </c>
      <c r="L35" s="26"/>
    </row>
    <row r="36" s="7" customFormat="1" ht="24" customHeight="1" spans="1:12">
      <c r="A36" s="22">
        <v>31</v>
      </c>
      <c r="B36" s="22" t="s">
        <v>52</v>
      </c>
      <c r="C36" s="23" t="s">
        <v>21</v>
      </c>
      <c r="D36" s="24" t="s">
        <v>22</v>
      </c>
      <c r="E36" s="25">
        <v>18.97</v>
      </c>
      <c r="F36" s="26">
        <v>891.0209</v>
      </c>
      <c r="G36" s="26">
        <v>400.959405</v>
      </c>
      <c r="H36" s="26">
        <v>267.30627</v>
      </c>
      <c r="I36" s="26">
        <v>13.3653135</v>
      </c>
      <c r="J36" s="26">
        <v>13.3653135</v>
      </c>
      <c r="K36" s="26">
        <v>178.20418</v>
      </c>
      <c r="L36" s="26"/>
    </row>
    <row r="37" s="7" customFormat="1" ht="24" customHeight="1" spans="1:12">
      <c r="A37" s="22">
        <v>32</v>
      </c>
      <c r="B37" s="22" t="s">
        <v>53</v>
      </c>
      <c r="C37" s="23" t="s">
        <v>21</v>
      </c>
      <c r="D37" s="24" t="s">
        <v>22</v>
      </c>
      <c r="E37" s="25">
        <v>12.71</v>
      </c>
      <c r="F37" s="26">
        <v>596.9887</v>
      </c>
      <c r="G37" s="26">
        <v>268.644915</v>
      </c>
      <c r="H37" s="26">
        <v>179.09661</v>
      </c>
      <c r="I37" s="26">
        <v>8.9548305</v>
      </c>
      <c r="J37" s="26">
        <v>8.9548305</v>
      </c>
      <c r="K37" s="26">
        <v>119.39774</v>
      </c>
      <c r="L37" s="26"/>
    </row>
    <row r="38" s="7" customFormat="1" ht="24" customHeight="1" spans="1:12">
      <c r="A38" s="22">
        <v>33</v>
      </c>
      <c r="B38" s="22" t="s">
        <v>54</v>
      </c>
      <c r="C38" s="23" t="s">
        <v>21</v>
      </c>
      <c r="D38" s="24" t="s">
        <v>22</v>
      </c>
      <c r="E38" s="25">
        <v>6.48</v>
      </c>
      <c r="F38" s="26">
        <v>304.3656</v>
      </c>
      <c r="G38" s="26">
        <v>136.96452</v>
      </c>
      <c r="H38" s="26">
        <v>91.30968</v>
      </c>
      <c r="I38" s="26">
        <v>4.565484</v>
      </c>
      <c r="J38" s="26">
        <v>4.565484</v>
      </c>
      <c r="K38" s="26">
        <v>60.87312</v>
      </c>
      <c r="L38" s="26"/>
    </row>
    <row r="39" s="7" customFormat="1" ht="24" customHeight="1" spans="1:12">
      <c r="A39" s="22">
        <v>34</v>
      </c>
      <c r="B39" s="22" t="s">
        <v>55</v>
      </c>
      <c r="C39" s="23" t="s">
        <v>21</v>
      </c>
      <c r="D39" s="24" t="s">
        <v>22</v>
      </c>
      <c r="E39" s="25">
        <v>9.22</v>
      </c>
      <c r="F39" s="26">
        <v>433.0634</v>
      </c>
      <c r="G39" s="26">
        <v>194.87853</v>
      </c>
      <c r="H39" s="26">
        <v>129.91902</v>
      </c>
      <c r="I39" s="26">
        <v>6.495951</v>
      </c>
      <c r="J39" s="26">
        <v>6.495951</v>
      </c>
      <c r="K39" s="26">
        <v>86.61268</v>
      </c>
      <c r="L39" s="26"/>
    </row>
    <row r="40" s="7" customFormat="1" ht="24" customHeight="1" spans="1:12">
      <c r="A40" s="22">
        <v>35</v>
      </c>
      <c r="B40" s="22" t="s">
        <v>56</v>
      </c>
      <c r="C40" s="23" t="s">
        <v>21</v>
      </c>
      <c r="D40" s="24" t="s">
        <v>22</v>
      </c>
      <c r="E40" s="25">
        <v>12.36</v>
      </c>
      <c r="F40" s="26">
        <v>580.5492</v>
      </c>
      <c r="G40" s="26">
        <v>261.24714</v>
      </c>
      <c r="H40" s="26">
        <v>174.16476</v>
      </c>
      <c r="I40" s="26">
        <v>8.708238</v>
      </c>
      <c r="J40" s="26">
        <v>8.708238</v>
      </c>
      <c r="K40" s="26">
        <v>116.10984</v>
      </c>
      <c r="L40" s="26"/>
    </row>
    <row r="41" s="7" customFormat="1" ht="24" customHeight="1" spans="1:12">
      <c r="A41" s="22">
        <v>36</v>
      </c>
      <c r="B41" s="22" t="s">
        <v>57</v>
      </c>
      <c r="C41" s="23" t="s">
        <v>21</v>
      </c>
      <c r="D41" s="24" t="s">
        <v>22</v>
      </c>
      <c r="E41" s="25">
        <v>5.66</v>
      </c>
      <c r="F41" s="26">
        <v>265.8502</v>
      </c>
      <c r="G41" s="26">
        <v>119.63259</v>
      </c>
      <c r="H41" s="26">
        <v>79.75506</v>
      </c>
      <c r="I41" s="26">
        <v>3.987753</v>
      </c>
      <c r="J41" s="26">
        <v>3.987753</v>
      </c>
      <c r="K41" s="26">
        <v>53.17004</v>
      </c>
      <c r="L41" s="26"/>
    </row>
    <row r="42" s="7" customFormat="1" ht="24" customHeight="1" spans="1:12">
      <c r="A42" s="22">
        <v>37</v>
      </c>
      <c r="B42" s="22" t="s">
        <v>58</v>
      </c>
      <c r="C42" s="23" t="s">
        <v>21</v>
      </c>
      <c r="D42" s="24" t="s">
        <v>22</v>
      </c>
      <c r="E42" s="25">
        <v>9.21</v>
      </c>
      <c r="F42" s="26">
        <v>432.5937</v>
      </c>
      <c r="G42" s="26">
        <v>194.667165</v>
      </c>
      <c r="H42" s="26">
        <v>129.77811</v>
      </c>
      <c r="I42" s="26">
        <v>6.4889055</v>
      </c>
      <c r="J42" s="26">
        <v>6.4889055</v>
      </c>
      <c r="K42" s="26">
        <v>86.51874</v>
      </c>
      <c r="L42" s="26"/>
    </row>
    <row r="43" s="7" customFormat="1" ht="24" customHeight="1" spans="1:12">
      <c r="A43" s="22">
        <v>38</v>
      </c>
      <c r="B43" s="22" t="s">
        <v>59</v>
      </c>
      <c r="C43" s="23" t="s">
        <v>21</v>
      </c>
      <c r="D43" s="24" t="s">
        <v>22</v>
      </c>
      <c r="E43" s="25">
        <v>15</v>
      </c>
      <c r="F43" s="26">
        <v>704.55</v>
      </c>
      <c r="G43" s="26">
        <v>317.0475</v>
      </c>
      <c r="H43" s="26">
        <v>211.365</v>
      </c>
      <c r="I43" s="26">
        <v>10.56825</v>
      </c>
      <c r="J43" s="26">
        <v>10.56825</v>
      </c>
      <c r="K43" s="26">
        <v>140.91</v>
      </c>
      <c r="L43" s="26"/>
    </row>
    <row r="44" s="7" customFormat="1" ht="24" customHeight="1" spans="1:12">
      <c r="A44" s="22">
        <v>39</v>
      </c>
      <c r="B44" s="22" t="s">
        <v>60</v>
      </c>
      <c r="C44" s="23" t="s">
        <v>21</v>
      </c>
      <c r="D44" s="24" t="s">
        <v>22</v>
      </c>
      <c r="E44" s="25">
        <v>3.2</v>
      </c>
      <c r="F44" s="26">
        <v>150.304</v>
      </c>
      <c r="G44" s="26">
        <v>67.6368</v>
      </c>
      <c r="H44" s="26">
        <v>45.0912</v>
      </c>
      <c r="I44" s="26">
        <v>2.25456</v>
      </c>
      <c r="J44" s="26">
        <v>2.25456</v>
      </c>
      <c r="K44" s="26">
        <v>30.0608</v>
      </c>
      <c r="L44" s="26"/>
    </row>
    <row r="45" s="7" customFormat="1" ht="24" customHeight="1" spans="1:12">
      <c r="A45" s="22">
        <v>40</v>
      </c>
      <c r="B45" s="22" t="s">
        <v>61</v>
      </c>
      <c r="C45" s="23" t="s">
        <v>21</v>
      </c>
      <c r="D45" s="24" t="s">
        <v>22</v>
      </c>
      <c r="E45" s="25">
        <v>6.51</v>
      </c>
      <c r="F45" s="26">
        <v>305.7747</v>
      </c>
      <c r="G45" s="26">
        <v>137.598615</v>
      </c>
      <c r="H45" s="26">
        <v>91.73241</v>
      </c>
      <c r="I45" s="26">
        <v>4.5866205</v>
      </c>
      <c r="J45" s="26">
        <v>4.5866205</v>
      </c>
      <c r="K45" s="26">
        <v>61.15494</v>
      </c>
      <c r="L45" s="26"/>
    </row>
    <row r="46" s="7" customFormat="1" ht="24" customHeight="1" spans="1:12">
      <c r="A46" s="22">
        <v>41</v>
      </c>
      <c r="B46" s="22" t="s">
        <v>62</v>
      </c>
      <c r="C46" s="23" t="s">
        <v>21</v>
      </c>
      <c r="D46" s="24" t="s">
        <v>22</v>
      </c>
      <c r="E46" s="25">
        <v>6.47</v>
      </c>
      <c r="F46" s="26">
        <v>303.8959</v>
      </c>
      <c r="G46" s="26">
        <v>136.753155</v>
      </c>
      <c r="H46" s="26">
        <v>91.16877</v>
      </c>
      <c r="I46" s="26">
        <v>4.5584385</v>
      </c>
      <c r="J46" s="26">
        <v>4.5584385</v>
      </c>
      <c r="K46" s="26">
        <v>60.77918</v>
      </c>
      <c r="L46" s="26"/>
    </row>
    <row r="47" s="7" customFormat="1" ht="24" customHeight="1" spans="1:12">
      <c r="A47" s="22">
        <v>42</v>
      </c>
      <c r="B47" s="22" t="s">
        <v>63</v>
      </c>
      <c r="C47" s="23" t="s">
        <v>21</v>
      </c>
      <c r="D47" s="24" t="s">
        <v>22</v>
      </c>
      <c r="E47" s="25">
        <v>9.48</v>
      </c>
      <c r="F47" s="26">
        <v>445.2756</v>
      </c>
      <c r="G47" s="26">
        <v>200.37402</v>
      </c>
      <c r="H47" s="26">
        <v>133.58268</v>
      </c>
      <c r="I47" s="26">
        <v>6.679134</v>
      </c>
      <c r="J47" s="26">
        <v>6.679134</v>
      </c>
      <c r="K47" s="26">
        <v>89.05512</v>
      </c>
      <c r="L47" s="26"/>
    </row>
    <row r="48" s="7" customFormat="1" ht="24" customHeight="1" spans="1:12">
      <c r="A48" s="22">
        <v>43</v>
      </c>
      <c r="B48" s="22" t="s">
        <v>64</v>
      </c>
      <c r="C48" s="23" t="s">
        <v>21</v>
      </c>
      <c r="D48" s="24" t="s">
        <v>22</v>
      </c>
      <c r="E48" s="25">
        <v>7.87</v>
      </c>
      <c r="F48" s="26">
        <v>369.6539</v>
      </c>
      <c r="G48" s="26">
        <v>166.344255</v>
      </c>
      <c r="H48" s="26">
        <v>110.89617</v>
      </c>
      <c r="I48" s="26">
        <v>5.5448085</v>
      </c>
      <c r="J48" s="26">
        <v>5.5448085</v>
      </c>
      <c r="K48" s="26">
        <v>73.93078</v>
      </c>
      <c r="L48" s="26"/>
    </row>
    <row r="49" s="7" customFormat="1" ht="24" customHeight="1" spans="1:12">
      <c r="A49" s="22">
        <v>44</v>
      </c>
      <c r="B49" s="22" t="s">
        <v>65</v>
      </c>
      <c r="C49" s="23" t="s">
        <v>21</v>
      </c>
      <c r="D49" s="24" t="s">
        <v>22</v>
      </c>
      <c r="E49" s="25">
        <v>7.93</v>
      </c>
      <c r="F49" s="26">
        <v>372.4721</v>
      </c>
      <c r="G49" s="26">
        <v>167.612445</v>
      </c>
      <c r="H49" s="26">
        <v>111.74163</v>
      </c>
      <c r="I49" s="26">
        <v>5.5870815</v>
      </c>
      <c r="J49" s="26">
        <v>5.5870815</v>
      </c>
      <c r="K49" s="26">
        <v>74.49442</v>
      </c>
      <c r="L49" s="26"/>
    </row>
    <row r="50" s="7" customFormat="1" ht="24" customHeight="1" spans="1:12">
      <c r="A50" s="22">
        <v>45</v>
      </c>
      <c r="B50" s="22" t="s">
        <v>66</v>
      </c>
      <c r="C50" s="23" t="s">
        <v>21</v>
      </c>
      <c r="D50" s="24" t="s">
        <v>22</v>
      </c>
      <c r="E50" s="25">
        <v>8.76</v>
      </c>
      <c r="F50" s="26">
        <v>411.4572</v>
      </c>
      <c r="G50" s="26">
        <v>185.15574</v>
      </c>
      <c r="H50" s="26">
        <v>123.43716</v>
      </c>
      <c r="I50" s="26">
        <v>6.171858</v>
      </c>
      <c r="J50" s="26">
        <v>6.171858</v>
      </c>
      <c r="K50" s="26">
        <v>82.29144</v>
      </c>
      <c r="L50" s="26"/>
    </row>
    <row r="51" s="7" customFormat="1" ht="24" customHeight="1" spans="1:12">
      <c r="A51" s="22">
        <v>46</v>
      </c>
      <c r="B51" s="22" t="s">
        <v>67</v>
      </c>
      <c r="C51" s="23" t="s">
        <v>21</v>
      </c>
      <c r="D51" s="24" t="s">
        <v>22</v>
      </c>
      <c r="E51" s="25">
        <v>12.38</v>
      </c>
      <c r="F51" s="26">
        <v>581.4886</v>
      </c>
      <c r="G51" s="26">
        <v>261.66987</v>
      </c>
      <c r="H51" s="26">
        <v>174.44658</v>
      </c>
      <c r="I51" s="26">
        <v>8.722329</v>
      </c>
      <c r="J51" s="26">
        <v>8.722329</v>
      </c>
      <c r="K51" s="26">
        <v>116.29772</v>
      </c>
      <c r="L51" s="26"/>
    </row>
    <row r="52" s="7" customFormat="1" ht="24" customHeight="1" spans="1:12">
      <c r="A52" s="22">
        <v>47</v>
      </c>
      <c r="B52" s="22" t="s">
        <v>68</v>
      </c>
      <c r="C52" s="23" t="s">
        <v>21</v>
      </c>
      <c r="D52" s="24" t="s">
        <v>22</v>
      </c>
      <c r="E52" s="25">
        <v>10.22</v>
      </c>
      <c r="F52" s="26">
        <v>480.0334</v>
      </c>
      <c r="G52" s="26">
        <v>216.01503</v>
      </c>
      <c r="H52" s="26">
        <v>144.01002</v>
      </c>
      <c r="I52" s="26">
        <v>7.200501</v>
      </c>
      <c r="J52" s="26">
        <v>7.200501</v>
      </c>
      <c r="K52" s="26">
        <v>96.00668</v>
      </c>
      <c r="L52" s="26"/>
    </row>
    <row r="53" s="7" customFormat="1" ht="24" customHeight="1" spans="1:12">
      <c r="A53" s="22">
        <v>48</v>
      </c>
      <c r="B53" s="22" t="s">
        <v>69</v>
      </c>
      <c r="C53" s="23" t="s">
        <v>21</v>
      </c>
      <c r="D53" s="24" t="s">
        <v>22</v>
      </c>
      <c r="E53" s="25">
        <v>12.73</v>
      </c>
      <c r="F53" s="26">
        <v>597.9281</v>
      </c>
      <c r="G53" s="26">
        <v>269.067645</v>
      </c>
      <c r="H53" s="26">
        <v>179.37843</v>
      </c>
      <c r="I53" s="26">
        <v>8.9689215</v>
      </c>
      <c r="J53" s="26">
        <v>8.9689215</v>
      </c>
      <c r="K53" s="26">
        <v>119.58562</v>
      </c>
      <c r="L53" s="26"/>
    </row>
    <row r="54" s="7" customFormat="1" ht="24" customHeight="1" spans="1:12">
      <c r="A54" s="22">
        <v>49</v>
      </c>
      <c r="B54" s="22" t="s">
        <v>70</v>
      </c>
      <c r="C54" s="23" t="s">
        <v>21</v>
      </c>
      <c r="D54" s="24" t="s">
        <v>22</v>
      </c>
      <c r="E54" s="25">
        <v>8.5</v>
      </c>
      <c r="F54" s="26">
        <v>399.245</v>
      </c>
      <c r="G54" s="26">
        <v>179.66025</v>
      </c>
      <c r="H54" s="26">
        <v>119.7735</v>
      </c>
      <c r="I54" s="26">
        <v>5.988675</v>
      </c>
      <c r="J54" s="26">
        <v>5.988675</v>
      </c>
      <c r="K54" s="26">
        <v>79.849</v>
      </c>
      <c r="L54" s="26"/>
    </row>
    <row r="55" s="7" customFormat="1" ht="24" customHeight="1" spans="1:12">
      <c r="A55" s="22">
        <v>50</v>
      </c>
      <c r="B55" s="22" t="s">
        <v>71</v>
      </c>
      <c r="C55" s="23" t="s">
        <v>21</v>
      </c>
      <c r="D55" s="24" t="s">
        <v>22</v>
      </c>
      <c r="E55" s="25">
        <v>12.74</v>
      </c>
      <c r="F55" s="26">
        <v>598.3978</v>
      </c>
      <c r="G55" s="26">
        <v>269.27901</v>
      </c>
      <c r="H55" s="26">
        <v>179.51934</v>
      </c>
      <c r="I55" s="26">
        <v>8.975967</v>
      </c>
      <c r="J55" s="26">
        <v>8.975967</v>
      </c>
      <c r="K55" s="26">
        <v>119.67956</v>
      </c>
      <c r="L55" s="26"/>
    </row>
    <row r="56" s="7" customFormat="1" ht="24" customHeight="1" spans="1:12">
      <c r="A56" s="22">
        <v>51</v>
      </c>
      <c r="B56" s="22" t="s">
        <v>72</v>
      </c>
      <c r="C56" s="23" t="s">
        <v>21</v>
      </c>
      <c r="D56" s="24" t="s">
        <v>22</v>
      </c>
      <c r="E56" s="25">
        <v>3.34</v>
      </c>
      <c r="F56" s="26">
        <v>156.8798</v>
      </c>
      <c r="G56" s="26">
        <v>70.59591</v>
      </c>
      <c r="H56" s="26">
        <v>47.06394</v>
      </c>
      <c r="I56" s="26">
        <v>2.353197</v>
      </c>
      <c r="J56" s="26">
        <v>2.353197</v>
      </c>
      <c r="K56" s="26">
        <v>31.37596</v>
      </c>
      <c r="L56" s="26"/>
    </row>
    <row r="57" s="7" customFormat="1" ht="24" customHeight="1" spans="1:12">
      <c r="A57" s="22">
        <v>52</v>
      </c>
      <c r="B57" s="22" t="s">
        <v>73</v>
      </c>
      <c r="C57" s="23" t="s">
        <v>21</v>
      </c>
      <c r="D57" s="24" t="s">
        <v>22</v>
      </c>
      <c r="E57" s="25">
        <v>4.95</v>
      </c>
      <c r="F57" s="26">
        <v>232.5015</v>
      </c>
      <c r="G57" s="26">
        <v>104.625675</v>
      </c>
      <c r="H57" s="26">
        <v>69.75045</v>
      </c>
      <c r="I57" s="26">
        <v>3.4875225</v>
      </c>
      <c r="J57" s="26">
        <v>3.4875225</v>
      </c>
      <c r="K57" s="26">
        <v>46.5003</v>
      </c>
      <c r="L57" s="26"/>
    </row>
    <row r="58" s="7" customFormat="1" ht="24" customHeight="1" spans="1:12">
      <c r="A58" s="22">
        <v>53</v>
      </c>
      <c r="B58" s="22" t="s">
        <v>74</v>
      </c>
      <c r="C58" s="23" t="s">
        <v>21</v>
      </c>
      <c r="D58" s="24" t="s">
        <v>22</v>
      </c>
      <c r="E58" s="25">
        <v>2.88</v>
      </c>
      <c r="F58" s="26">
        <v>135.2736</v>
      </c>
      <c r="G58" s="26">
        <v>60.87312</v>
      </c>
      <c r="H58" s="26">
        <v>40.58208</v>
      </c>
      <c r="I58" s="26">
        <v>2.029104</v>
      </c>
      <c r="J58" s="26">
        <v>2.029104</v>
      </c>
      <c r="K58" s="26">
        <v>27.05472</v>
      </c>
      <c r="L58" s="26"/>
    </row>
    <row r="59" s="7" customFormat="1" ht="24" customHeight="1" spans="1:12">
      <c r="A59" s="22">
        <v>54</v>
      </c>
      <c r="B59" s="22" t="s">
        <v>75</v>
      </c>
      <c r="C59" s="23" t="s">
        <v>21</v>
      </c>
      <c r="D59" s="24" t="s">
        <v>22</v>
      </c>
      <c r="E59" s="25">
        <v>6.5</v>
      </c>
      <c r="F59" s="26">
        <v>305.305</v>
      </c>
      <c r="G59" s="26">
        <v>137.38725</v>
      </c>
      <c r="H59" s="26">
        <v>91.5915</v>
      </c>
      <c r="I59" s="26">
        <v>4.579575</v>
      </c>
      <c r="J59" s="26">
        <v>4.579575</v>
      </c>
      <c r="K59" s="26">
        <v>61.061</v>
      </c>
      <c r="L59" s="26"/>
    </row>
    <row r="60" s="7" customFormat="1" ht="24" customHeight="1" spans="1:12">
      <c r="A60" s="22">
        <v>55</v>
      </c>
      <c r="B60" s="22" t="s">
        <v>76</v>
      </c>
      <c r="C60" s="23" t="s">
        <v>21</v>
      </c>
      <c r="D60" s="24" t="s">
        <v>22</v>
      </c>
      <c r="E60" s="25">
        <v>14.45</v>
      </c>
      <c r="F60" s="26">
        <v>678.7165</v>
      </c>
      <c r="G60" s="26">
        <v>305.422425</v>
      </c>
      <c r="H60" s="26">
        <v>203.61495</v>
      </c>
      <c r="I60" s="26">
        <v>10.1807475</v>
      </c>
      <c r="J60" s="26">
        <v>10.1807475</v>
      </c>
      <c r="K60" s="26">
        <v>135.7433</v>
      </c>
      <c r="L60" s="26"/>
    </row>
    <row r="61" s="7" customFormat="1" ht="24" customHeight="1" spans="1:12">
      <c r="A61" s="22">
        <v>56</v>
      </c>
      <c r="B61" s="22" t="s">
        <v>77</v>
      </c>
      <c r="C61" s="23" t="s">
        <v>21</v>
      </c>
      <c r="D61" s="24" t="s">
        <v>22</v>
      </c>
      <c r="E61" s="25">
        <v>12.72</v>
      </c>
      <c r="F61" s="26">
        <v>597.4584</v>
      </c>
      <c r="G61" s="26">
        <v>268.85628</v>
      </c>
      <c r="H61" s="26">
        <v>179.23752</v>
      </c>
      <c r="I61" s="26">
        <v>8.961876</v>
      </c>
      <c r="J61" s="26">
        <v>8.961876</v>
      </c>
      <c r="K61" s="26">
        <v>119.49168</v>
      </c>
      <c r="L61" s="26"/>
    </row>
    <row r="62" s="7" customFormat="1" ht="24" customHeight="1" spans="1:12">
      <c r="A62" s="22">
        <v>57</v>
      </c>
      <c r="B62" s="22" t="s">
        <v>78</v>
      </c>
      <c r="C62" s="23" t="s">
        <v>21</v>
      </c>
      <c r="D62" s="24" t="s">
        <v>22</v>
      </c>
      <c r="E62" s="25">
        <v>15.48</v>
      </c>
      <c r="F62" s="26">
        <v>727.0956</v>
      </c>
      <c r="G62" s="26">
        <v>327.19302</v>
      </c>
      <c r="H62" s="26">
        <v>218.12868</v>
      </c>
      <c r="I62" s="26">
        <v>10.906434</v>
      </c>
      <c r="J62" s="26">
        <v>10.906434</v>
      </c>
      <c r="K62" s="26">
        <v>145.41912</v>
      </c>
      <c r="L62" s="26"/>
    </row>
    <row r="63" s="7" customFormat="1" ht="24" customHeight="1" spans="1:12">
      <c r="A63" s="22">
        <v>58</v>
      </c>
      <c r="B63" s="22" t="s">
        <v>79</v>
      </c>
      <c r="C63" s="23" t="s">
        <v>21</v>
      </c>
      <c r="D63" s="24" t="s">
        <v>22</v>
      </c>
      <c r="E63" s="25">
        <v>12.73</v>
      </c>
      <c r="F63" s="26">
        <v>597.9281</v>
      </c>
      <c r="G63" s="26">
        <v>269.067645</v>
      </c>
      <c r="H63" s="26">
        <v>179.37843</v>
      </c>
      <c r="I63" s="26">
        <v>8.9689215</v>
      </c>
      <c r="J63" s="26">
        <v>8.9689215</v>
      </c>
      <c r="K63" s="26">
        <v>119.58562</v>
      </c>
      <c r="L63" s="26"/>
    </row>
    <row r="64" s="7" customFormat="1" ht="24" customHeight="1" spans="1:12">
      <c r="A64" s="22">
        <v>59</v>
      </c>
      <c r="B64" s="22" t="s">
        <v>80</v>
      </c>
      <c r="C64" s="23" t="s">
        <v>21</v>
      </c>
      <c r="D64" s="24" t="s">
        <v>22</v>
      </c>
      <c r="E64" s="25">
        <v>12.61</v>
      </c>
      <c r="F64" s="26">
        <v>592.2917</v>
      </c>
      <c r="G64" s="26">
        <v>266.531265</v>
      </c>
      <c r="H64" s="26">
        <v>177.68751</v>
      </c>
      <c r="I64" s="26">
        <v>8.8843755</v>
      </c>
      <c r="J64" s="26">
        <v>8.8843755</v>
      </c>
      <c r="K64" s="26">
        <v>118.45834</v>
      </c>
      <c r="L64" s="26"/>
    </row>
    <row r="65" s="7" customFormat="1" ht="24" customHeight="1" spans="1:12">
      <c r="A65" s="22">
        <v>60</v>
      </c>
      <c r="B65" s="22" t="s">
        <v>81</v>
      </c>
      <c r="C65" s="23" t="s">
        <v>21</v>
      </c>
      <c r="D65" s="24" t="s">
        <v>22</v>
      </c>
      <c r="E65" s="25">
        <v>14.54</v>
      </c>
      <c r="F65" s="26">
        <v>682.9438</v>
      </c>
      <c r="G65" s="26">
        <v>307.32471</v>
      </c>
      <c r="H65" s="26">
        <v>204.88314</v>
      </c>
      <c r="I65" s="26">
        <v>10.244157</v>
      </c>
      <c r="J65" s="26">
        <v>10.244157</v>
      </c>
      <c r="K65" s="26">
        <v>136.58876</v>
      </c>
      <c r="L65" s="26"/>
    </row>
    <row r="66" s="7" customFormat="1" ht="24" customHeight="1" spans="1:12">
      <c r="A66" s="22">
        <v>61</v>
      </c>
      <c r="B66" s="22" t="s">
        <v>82</v>
      </c>
      <c r="C66" s="23" t="s">
        <v>21</v>
      </c>
      <c r="D66" s="24" t="s">
        <v>22</v>
      </c>
      <c r="E66" s="25">
        <v>9.22</v>
      </c>
      <c r="F66" s="26">
        <v>433.0634</v>
      </c>
      <c r="G66" s="26">
        <v>194.87853</v>
      </c>
      <c r="H66" s="26">
        <v>129.91902</v>
      </c>
      <c r="I66" s="26">
        <v>6.495951</v>
      </c>
      <c r="J66" s="26">
        <v>6.495951</v>
      </c>
      <c r="K66" s="26">
        <v>86.61268</v>
      </c>
      <c r="L66" s="26"/>
    </row>
    <row r="67" s="7" customFormat="1" ht="24" customHeight="1" spans="1:12">
      <c r="A67" s="22">
        <v>62</v>
      </c>
      <c r="B67" s="22" t="s">
        <v>83</v>
      </c>
      <c r="C67" s="23" t="s">
        <v>21</v>
      </c>
      <c r="D67" s="24" t="s">
        <v>22</v>
      </c>
      <c r="E67" s="25">
        <v>9.49</v>
      </c>
      <c r="F67" s="26">
        <v>445.7453</v>
      </c>
      <c r="G67" s="26">
        <v>200.585385</v>
      </c>
      <c r="H67" s="26">
        <v>133.72359</v>
      </c>
      <c r="I67" s="26">
        <v>6.6861795</v>
      </c>
      <c r="J67" s="26">
        <v>6.6861795</v>
      </c>
      <c r="K67" s="26">
        <v>89.14906</v>
      </c>
      <c r="L67" s="26"/>
    </row>
    <row r="68" s="7" customFormat="1" ht="24" customHeight="1" spans="1:12">
      <c r="A68" s="22">
        <v>63</v>
      </c>
      <c r="B68" s="22" t="s">
        <v>84</v>
      </c>
      <c r="C68" s="23" t="s">
        <v>21</v>
      </c>
      <c r="D68" s="24" t="s">
        <v>22</v>
      </c>
      <c r="E68" s="25">
        <v>15.55</v>
      </c>
      <c r="F68" s="26">
        <v>730.3835</v>
      </c>
      <c r="G68" s="26">
        <v>328.672575</v>
      </c>
      <c r="H68" s="26">
        <v>219.11505</v>
      </c>
      <c r="I68" s="26">
        <v>10.9557525</v>
      </c>
      <c r="J68" s="26">
        <v>10.9557525</v>
      </c>
      <c r="K68" s="26">
        <v>146.0767</v>
      </c>
      <c r="L68" s="26"/>
    </row>
    <row r="69" s="7" customFormat="1" ht="24" customHeight="1" spans="1:12">
      <c r="A69" s="22">
        <v>64</v>
      </c>
      <c r="B69" s="22" t="s">
        <v>85</v>
      </c>
      <c r="C69" s="23" t="s">
        <v>21</v>
      </c>
      <c r="D69" s="24" t="s">
        <v>22</v>
      </c>
      <c r="E69" s="25">
        <v>18.21</v>
      </c>
      <c r="F69" s="26">
        <v>855.3237</v>
      </c>
      <c r="G69" s="26">
        <v>384.895665</v>
      </c>
      <c r="H69" s="26">
        <v>256.59711</v>
      </c>
      <c r="I69" s="26">
        <v>12.8298555</v>
      </c>
      <c r="J69" s="26">
        <v>12.8298555</v>
      </c>
      <c r="K69" s="26">
        <v>171.06474</v>
      </c>
      <c r="L69" s="26"/>
    </row>
    <row r="70" s="7" customFormat="1" ht="24" customHeight="1" spans="1:12">
      <c r="A70" s="22">
        <v>65</v>
      </c>
      <c r="B70" s="22" t="s">
        <v>86</v>
      </c>
      <c r="C70" s="23" t="s">
        <v>21</v>
      </c>
      <c r="D70" s="24" t="s">
        <v>22</v>
      </c>
      <c r="E70" s="25">
        <v>12.35</v>
      </c>
      <c r="F70" s="26">
        <v>580.0795</v>
      </c>
      <c r="G70" s="26">
        <v>261.035775</v>
      </c>
      <c r="H70" s="26">
        <v>174.02385</v>
      </c>
      <c r="I70" s="26">
        <v>8.7011925</v>
      </c>
      <c r="J70" s="26">
        <v>8.7011925</v>
      </c>
      <c r="K70" s="26">
        <v>116.0159</v>
      </c>
      <c r="L70" s="26"/>
    </row>
    <row r="71" s="7" customFormat="1" ht="24" customHeight="1" spans="1:12">
      <c r="A71" s="22">
        <v>66</v>
      </c>
      <c r="B71" s="22" t="s">
        <v>87</v>
      </c>
      <c r="C71" s="23" t="s">
        <v>21</v>
      </c>
      <c r="D71" s="24" t="s">
        <v>22</v>
      </c>
      <c r="E71" s="25">
        <v>6.34</v>
      </c>
      <c r="F71" s="26">
        <v>297.7898</v>
      </c>
      <c r="G71" s="26">
        <v>134.00541</v>
      </c>
      <c r="H71" s="26">
        <v>89.33694</v>
      </c>
      <c r="I71" s="26">
        <v>4.466847</v>
      </c>
      <c r="J71" s="26">
        <v>4.466847</v>
      </c>
      <c r="K71" s="26">
        <v>59.55796</v>
      </c>
      <c r="L71" s="26"/>
    </row>
    <row r="72" s="7" customFormat="1" ht="24" customHeight="1" spans="1:12">
      <c r="A72" s="22">
        <v>67</v>
      </c>
      <c r="B72" s="22" t="s">
        <v>88</v>
      </c>
      <c r="C72" s="23" t="s">
        <v>21</v>
      </c>
      <c r="D72" s="24" t="s">
        <v>22</v>
      </c>
      <c r="E72" s="25">
        <v>9.95</v>
      </c>
      <c r="F72" s="26">
        <v>467.3515</v>
      </c>
      <c r="G72" s="26">
        <v>210.308175</v>
      </c>
      <c r="H72" s="26">
        <v>140.20545</v>
      </c>
      <c r="I72" s="26">
        <v>7.0102725</v>
      </c>
      <c r="J72" s="26">
        <v>7.0102725</v>
      </c>
      <c r="K72" s="26">
        <v>93.4703</v>
      </c>
      <c r="L72" s="26"/>
    </row>
    <row r="73" s="7" customFormat="1" ht="24" customHeight="1" spans="1:12">
      <c r="A73" s="22">
        <v>68</v>
      </c>
      <c r="B73" s="22" t="s">
        <v>89</v>
      </c>
      <c r="C73" s="23" t="s">
        <v>21</v>
      </c>
      <c r="D73" s="24" t="s">
        <v>22</v>
      </c>
      <c r="E73" s="25">
        <v>9.65</v>
      </c>
      <c r="F73" s="26">
        <v>453.2605</v>
      </c>
      <c r="G73" s="26">
        <v>203.967225</v>
      </c>
      <c r="H73" s="26">
        <v>135.97815</v>
      </c>
      <c r="I73" s="26">
        <v>6.7989075</v>
      </c>
      <c r="J73" s="26">
        <v>6.7989075</v>
      </c>
      <c r="K73" s="26">
        <v>90.6521</v>
      </c>
      <c r="L73" s="26"/>
    </row>
    <row r="74" s="7" customFormat="1" ht="24" customHeight="1" spans="1:12">
      <c r="A74" s="22">
        <v>69</v>
      </c>
      <c r="B74" s="22" t="s">
        <v>90</v>
      </c>
      <c r="C74" s="23" t="s">
        <v>21</v>
      </c>
      <c r="D74" s="24" t="s">
        <v>22</v>
      </c>
      <c r="E74" s="25">
        <v>9.71</v>
      </c>
      <c r="F74" s="26">
        <v>456.0787</v>
      </c>
      <c r="G74" s="26">
        <v>205.235415</v>
      </c>
      <c r="H74" s="26">
        <v>136.82361</v>
      </c>
      <c r="I74" s="26">
        <v>6.8411805</v>
      </c>
      <c r="J74" s="26">
        <v>6.8411805</v>
      </c>
      <c r="K74" s="26">
        <v>91.21574</v>
      </c>
      <c r="L74" s="26"/>
    </row>
    <row r="75" s="7" customFormat="1" ht="24" customHeight="1" spans="1:12">
      <c r="A75" s="22">
        <v>70</v>
      </c>
      <c r="B75" s="22" t="s">
        <v>91</v>
      </c>
      <c r="C75" s="23" t="s">
        <v>21</v>
      </c>
      <c r="D75" s="24" t="s">
        <v>22</v>
      </c>
      <c r="E75" s="25">
        <v>25.89</v>
      </c>
      <c r="F75" s="26">
        <v>1216.0533</v>
      </c>
      <c r="G75" s="26">
        <v>547.223985</v>
      </c>
      <c r="H75" s="26">
        <v>364.81599</v>
      </c>
      <c r="I75" s="26">
        <v>18.2407995</v>
      </c>
      <c r="J75" s="26">
        <v>18.2407995</v>
      </c>
      <c r="K75" s="26">
        <v>243.21066</v>
      </c>
      <c r="L75" s="26"/>
    </row>
    <row r="76" s="7" customFormat="1" ht="24" customHeight="1" spans="1:12">
      <c r="A76" s="22">
        <v>71</v>
      </c>
      <c r="B76" s="22" t="s">
        <v>92</v>
      </c>
      <c r="C76" s="23" t="s">
        <v>21</v>
      </c>
      <c r="D76" s="24" t="s">
        <v>22</v>
      </c>
      <c r="E76" s="25">
        <v>15.28</v>
      </c>
      <c r="F76" s="26">
        <v>717.7016</v>
      </c>
      <c r="G76" s="26">
        <v>322.96572</v>
      </c>
      <c r="H76" s="26">
        <v>215.31048</v>
      </c>
      <c r="I76" s="26">
        <v>10.765524</v>
      </c>
      <c r="J76" s="26">
        <v>10.765524</v>
      </c>
      <c r="K76" s="26">
        <v>143.54032</v>
      </c>
      <c r="L76" s="26"/>
    </row>
    <row r="77" s="7" customFormat="1" ht="24" customHeight="1" spans="1:12">
      <c r="A77" s="22">
        <v>72</v>
      </c>
      <c r="B77" s="22" t="s">
        <v>93</v>
      </c>
      <c r="C77" s="23" t="s">
        <v>21</v>
      </c>
      <c r="D77" s="24" t="s">
        <v>22</v>
      </c>
      <c r="E77" s="25">
        <v>9.48</v>
      </c>
      <c r="F77" s="26">
        <v>445.2756</v>
      </c>
      <c r="G77" s="26">
        <v>200.37402</v>
      </c>
      <c r="H77" s="26">
        <v>133.58268</v>
      </c>
      <c r="I77" s="26">
        <v>6.679134</v>
      </c>
      <c r="J77" s="26">
        <v>6.679134</v>
      </c>
      <c r="K77" s="26">
        <v>89.05512</v>
      </c>
      <c r="L77" s="26"/>
    </row>
    <row r="78" s="7" customFormat="1" ht="24" customHeight="1" spans="1:12">
      <c r="A78" s="22">
        <v>73</v>
      </c>
      <c r="B78" s="22" t="s">
        <v>94</v>
      </c>
      <c r="C78" s="23" t="s">
        <v>21</v>
      </c>
      <c r="D78" s="24" t="s">
        <v>22</v>
      </c>
      <c r="E78" s="25">
        <v>15.55</v>
      </c>
      <c r="F78" s="26">
        <v>730.3835</v>
      </c>
      <c r="G78" s="26">
        <v>328.672575</v>
      </c>
      <c r="H78" s="26">
        <v>219.11505</v>
      </c>
      <c r="I78" s="26">
        <v>10.9557525</v>
      </c>
      <c r="J78" s="26">
        <v>10.9557525</v>
      </c>
      <c r="K78" s="26">
        <v>146.0767</v>
      </c>
      <c r="L78" s="26"/>
    </row>
    <row r="79" s="7" customFormat="1" ht="24" customHeight="1" spans="1:12">
      <c r="A79" s="22">
        <v>74</v>
      </c>
      <c r="B79" s="22" t="s">
        <v>95</v>
      </c>
      <c r="C79" s="23" t="s">
        <v>21</v>
      </c>
      <c r="D79" s="24" t="s">
        <v>22</v>
      </c>
      <c r="E79" s="25">
        <v>13.2</v>
      </c>
      <c r="F79" s="26">
        <v>620.004</v>
      </c>
      <c r="G79" s="26">
        <v>279.0018</v>
      </c>
      <c r="H79" s="26">
        <v>186.0012</v>
      </c>
      <c r="I79" s="26">
        <v>9.30006</v>
      </c>
      <c r="J79" s="26">
        <v>9.30006</v>
      </c>
      <c r="K79" s="26">
        <v>124.0008</v>
      </c>
      <c r="L79" s="26"/>
    </row>
    <row r="80" s="7" customFormat="1" ht="24" customHeight="1" spans="1:12">
      <c r="A80" s="22">
        <v>75</v>
      </c>
      <c r="B80" s="22" t="s">
        <v>96</v>
      </c>
      <c r="C80" s="23" t="s">
        <v>21</v>
      </c>
      <c r="D80" s="24" t="s">
        <v>22</v>
      </c>
      <c r="E80" s="25">
        <v>12.35</v>
      </c>
      <c r="F80" s="26">
        <v>580.0795</v>
      </c>
      <c r="G80" s="26">
        <v>261.035775</v>
      </c>
      <c r="H80" s="26">
        <v>174.02385</v>
      </c>
      <c r="I80" s="26">
        <v>8.7011925</v>
      </c>
      <c r="J80" s="26">
        <v>8.7011925</v>
      </c>
      <c r="K80" s="26">
        <v>116.0159</v>
      </c>
      <c r="L80" s="26"/>
    </row>
    <row r="81" s="7" customFormat="1" ht="24" customHeight="1" spans="1:12">
      <c r="A81" s="22">
        <v>76</v>
      </c>
      <c r="B81" s="22" t="s">
        <v>97</v>
      </c>
      <c r="C81" s="23" t="s">
        <v>21</v>
      </c>
      <c r="D81" s="24" t="s">
        <v>22</v>
      </c>
      <c r="E81" s="25">
        <v>5.1</v>
      </c>
      <c r="F81" s="26">
        <v>239.547</v>
      </c>
      <c r="G81" s="26">
        <v>107.79615</v>
      </c>
      <c r="H81" s="26">
        <v>71.8641</v>
      </c>
      <c r="I81" s="26">
        <v>3.593205</v>
      </c>
      <c r="J81" s="26">
        <v>3.593205</v>
      </c>
      <c r="K81" s="26">
        <v>47.9094</v>
      </c>
      <c r="L81" s="26"/>
    </row>
    <row r="82" s="7" customFormat="1" ht="24" customHeight="1" spans="1:12">
      <c r="A82" s="22">
        <v>77</v>
      </c>
      <c r="B82" s="22" t="s">
        <v>98</v>
      </c>
      <c r="C82" s="23" t="s">
        <v>21</v>
      </c>
      <c r="D82" s="24" t="s">
        <v>22</v>
      </c>
      <c r="E82" s="25">
        <v>9.8</v>
      </c>
      <c r="F82" s="26">
        <v>460.306</v>
      </c>
      <c r="G82" s="26">
        <v>207.1377</v>
      </c>
      <c r="H82" s="26">
        <v>138.0918</v>
      </c>
      <c r="I82" s="26">
        <v>6.90459</v>
      </c>
      <c r="J82" s="26">
        <v>6.90459</v>
      </c>
      <c r="K82" s="26">
        <v>92.0612</v>
      </c>
      <c r="L82" s="26"/>
    </row>
    <row r="83" s="7" customFormat="1" ht="24" customHeight="1" spans="1:12">
      <c r="A83" s="22">
        <v>78</v>
      </c>
      <c r="B83" s="22" t="s">
        <v>99</v>
      </c>
      <c r="C83" s="23" t="s">
        <v>21</v>
      </c>
      <c r="D83" s="24" t="s">
        <v>22</v>
      </c>
      <c r="E83" s="25">
        <v>11.06</v>
      </c>
      <c r="F83" s="26">
        <v>519.4882</v>
      </c>
      <c r="G83" s="26">
        <v>233.76969</v>
      </c>
      <c r="H83" s="26">
        <v>155.84646</v>
      </c>
      <c r="I83" s="26">
        <v>7.792323</v>
      </c>
      <c r="J83" s="26">
        <v>7.792323</v>
      </c>
      <c r="K83" s="26">
        <v>103.89764</v>
      </c>
      <c r="L83" s="26"/>
    </row>
    <row r="84" s="7" customFormat="1" ht="24" customHeight="1" spans="1:12">
      <c r="A84" s="22">
        <v>79</v>
      </c>
      <c r="B84" s="22" t="s">
        <v>100</v>
      </c>
      <c r="C84" s="23" t="s">
        <v>21</v>
      </c>
      <c r="D84" s="24" t="s">
        <v>22</v>
      </c>
      <c r="E84" s="25">
        <v>7.91</v>
      </c>
      <c r="F84" s="26">
        <v>371.5327</v>
      </c>
      <c r="G84" s="26">
        <v>167.189715</v>
      </c>
      <c r="H84" s="26">
        <v>111.45981</v>
      </c>
      <c r="I84" s="26">
        <v>5.5729905</v>
      </c>
      <c r="J84" s="26">
        <v>5.5729905</v>
      </c>
      <c r="K84" s="26">
        <v>74.30654</v>
      </c>
      <c r="L84" s="26"/>
    </row>
    <row r="85" s="7" customFormat="1" ht="24" customHeight="1" spans="1:12">
      <c r="A85" s="22">
        <v>80</v>
      </c>
      <c r="B85" s="22" t="s">
        <v>101</v>
      </c>
      <c r="C85" s="23" t="s">
        <v>21</v>
      </c>
      <c r="D85" s="24" t="s">
        <v>22</v>
      </c>
      <c r="E85" s="25">
        <v>7.83</v>
      </c>
      <c r="F85" s="26">
        <v>367.7751</v>
      </c>
      <c r="G85" s="26">
        <v>165.498795</v>
      </c>
      <c r="H85" s="26">
        <v>110.33253</v>
      </c>
      <c r="I85" s="26">
        <v>5.5166265</v>
      </c>
      <c r="J85" s="26">
        <v>5.5166265</v>
      </c>
      <c r="K85" s="26">
        <v>73.55502</v>
      </c>
      <c r="L85" s="26"/>
    </row>
    <row r="86" s="7" customFormat="1" ht="24" customHeight="1" spans="1:12">
      <c r="A86" s="22">
        <v>81</v>
      </c>
      <c r="B86" s="22" t="s">
        <v>102</v>
      </c>
      <c r="C86" s="23" t="s">
        <v>21</v>
      </c>
      <c r="D86" s="24" t="s">
        <v>22</v>
      </c>
      <c r="E86" s="25">
        <v>14.76</v>
      </c>
      <c r="F86" s="26">
        <v>693.2772</v>
      </c>
      <c r="G86" s="26">
        <v>311.97474</v>
      </c>
      <c r="H86" s="26">
        <v>207.98316</v>
      </c>
      <c r="I86" s="26">
        <v>10.399158</v>
      </c>
      <c r="J86" s="26">
        <v>10.399158</v>
      </c>
      <c r="K86" s="26">
        <v>138.65544</v>
      </c>
      <c r="L86" s="26"/>
    </row>
    <row r="87" s="7" customFormat="1" ht="24" customHeight="1" spans="1:12">
      <c r="A87" s="22">
        <v>82</v>
      </c>
      <c r="B87" s="22" t="s">
        <v>103</v>
      </c>
      <c r="C87" s="23" t="s">
        <v>21</v>
      </c>
      <c r="D87" s="24" t="s">
        <v>22</v>
      </c>
      <c r="E87" s="25">
        <v>4.9</v>
      </c>
      <c r="F87" s="26">
        <v>230.153</v>
      </c>
      <c r="G87" s="26">
        <v>103.56885</v>
      </c>
      <c r="H87" s="26">
        <v>69.0459</v>
      </c>
      <c r="I87" s="26">
        <v>3.452295</v>
      </c>
      <c r="J87" s="26">
        <v>3.452295</v>
      </c>
      <c r="K87" s="26">
        <v>46.0306</v>
      </c>
      <c r="L87" s="26"/>
    </row>
    <row r="88" s="7" customFormat="1" ht="24" customHeight="1" spans="1:12">
      <c r="A88" s="22">
        <v>83</v>
      </c>
      <c r="B88" s="22" t="s">
        <v>104</v>
      </c>
      <c r="C88" s="23" t="s">
        <v>21</v>
      </c>
      <c r="D88" s="24" t="s">
        <v>22</v>
      </c>
      <c r="E88" s="25">
        <v>12.71</v>
      </c>
      <c r="F88" s="26">
        <v>596.9887</v>
      </c>
      <c r="G88" s="26">
        <v>268.644915</v>
      </c>
      <c r="H88" s="26">
        <v>179.09661</v>
      </c>
      <c r="I88" s="26">
        <v>8.9548305</v>
      </c>
      <c r="J88" s="26">
        <v>8.9548305</v>
      </c>
      <c r="K88" s="26">
        <v>119.39774</v>
      </c>
      <c r="L88" s="26"/>
    </row>
    <row r="89" s="7" customFormat="1" ht="24" customHeight="1" spans="1:12">
      <c r="A89" s="22">
        <v>84</v>
      </c>
      <c r="B89" s="22" t="s">
        <v>105</v>
      </c>
      <c r="C89" s="23" t="s">
        <v>21</v>
      </c>
      <c r="D89" s="24" t="s">
        <v>22</v>
      </c>
      <c r="E89" s="25">
        <v>13.31</v>
      </c>
      <c r="F89" s="26">
        <v>625.1707</v>
      </c>
      <c r="G89" s="26">
        <v>281.326815</v>
      </c>
      <c r="H89" s="26">
        <v>187.55121</v>
      </c>
      <c r="I89" s="26">
        <v>9.3775605</v>
      </c>
      <c r="J89" s="26">
        <v>9.3775605</v>
      </c>
      <c r="K89" s="26">
        <v>125.03414</v>
      </c>
      <c r="L89" s="26"/>
    </row>
    <row r="90" s="7" customFormat="1" ht="24" customHeight="1" spans="1:12">
      <c r="A90" s="22">
        <v>85</v>
      </c>
      <c r="B90" s="22" t="s">
        <v>106</v>
      </c>
      <c r="C90" s="23" t="s">
        <v>21</v>
      </c>
      <c r="D90" s="24" t="s">
        <v>22</v>
      </c>
      <c r="E90" s="25">
        <v>15.48</v>
      </c>
      <c r="F90" s="26">
        <v>727.0956</v>
      </c>
      <c r="G90" s="26">
        <v>327.19302</v>
      </c>
      <c r="H90" s="26">
        <v>218.12868</v>
      </c>
      <c r="I90" s="26">
        <v>10.906434</v>
      </c>
      <c r="J90" s="26">
        <v>10.906434</v>
      </c>
      <c r="K90" s="26">
        <v>145.41912</v>
      </c>
      <c r="L90" s="26"/>
    </row>
    <row r="91" s="7" customFormat="1" ht="24" customHeight="1" spans="1:12">
      <c r="A91" s="22">
        <v>86</v>
      </c>
      <c r="B91" s="22" t="s">
        <v>107</v>
      </c>
      <c r="C91" s="23" t="s">
        <v>21</v>
      </c>
      <c r="D91" s="24" t="s">
        <v>22</v>
      </c>
      <c r="E91" s="25">
        <v>9.24</v>
      </c>
      <c r="F91" s="26">
        <v>434.0028</v>
      </c>
      <c r="G91" s="26">
        <v>195.30126</v>
      </c>
      <c r="H91" s="26">
        <v>130.20084</v>
      </c>
      <c r="I91" s="26">
        <v>6.510042</v>
      </c>
      <c r="J91" s="26">
        <v>6.510042</v>
      </c>
      <c r="K91" s="26">
        <v>86.80056</v>
      </c>
      <c r="L91" s="26"/>
    </row>
    <row r="92" s="7" customFormat="1" ht="24" customHeight="1" spans="1:12">
      <c r="A92" s="22">
        <v>87</v>
      </c>
      <c r="B92" s="22" t="s">
        <v>108</v>
      </c>
      <c r="C92" s="23" t="s">
        <v>21</v>
      </c>
      <c r="D92" s="24" t="s">
        <v>22</v>
      </c>
      <c r="E92" s="25">
        <v>7.32</v>
      </c>
      <c r="F92" s="26">
        <v>343.8204</v>
      </c>
      <c r="G92" s="26">
        <v>154.71918</v>
      </c>
      <c r="H92" s="26">
        <v>103.14612</v>
      </c>
      <c r="I92" s="26">
        <v>5.157306</v>
      </c>
      <c r="J92" s="26">
        <v>5.157306</v>
      </c>
      <c r="K92" s="26">
        <v>68.76408</v>
      </c>
      <c r="L92" s="26"/>
    </row>
    <row r="93" s="7" customFormat="1" ht="24" customHeight="1" spans="1:12">
      <c r="A93" s="22">
        <v>88</v>
      </c>
      <c r="B93" s="22" t="s">
        <v>109</v>
      </c>
      <c r="C93" s="23" t="s">
        <v>21</v>
      </c>
      <c r="D93" s="24" t="s">
        <v>22</v>
      </c>
      <c r="E93" s="25">
        <v>12.11</v>
      </c>
      <c r="F93" s="26">
        <v>568.8067</v>
      </c>
      <c r="G93" s="26">
        <v>255.963015</v>
      </c>
      <c r="H93" s="26">
        <v>170.64201</v>
      </c>
      <c r="I93" s="26">
        <v>8.5321005</v>
      </c>
      <c r="J93" s="26">
        <v>8.5321005</v>
      </c>
      <c r="K93" s="26">
        <v>113.76134</v>
      </c>
      <c r="L93" s="26"/>
    </row>
    <row r="94" s="7" customFormat="1" ht="24" customHeight="1" spans="1:12">
      <c r="A94" s="22">
        <v>89</v>
      </c>
      <c r="B94" s="22" t="s">
        <v>110</v>
      </c>
      <c r="C94" s="23" t="s">
        <v>21</v>
      </c>
      <c r="D94" s="24" t="s">
        <v>22</v>
      </c>
      <c r="E94" s="25">
        <v>12.38</v>
      </c>
      <c r="F94" s="26">
        <v>581.4886</v>
      </c>
      <c r="G94" s="26">
        <v>261.66987</v>
      </c>
      <c r="H94" s="26">
        <v>174.44658</v>
      </c>
      <c r="I94" s="26">
        <v>8.722329</v>
      </c>
      <c r="J94" s="26">
        <v>8.722329</v>
      </c>
      <c r="K94" s="26">
        <v>116.29772</v>
      </c>
      <c r="L94" s="26"/>
    </row>
    <row r="95" s="7" customFormat="1" ht="24" customHeight="1" spans="1:12">
      <c r="A95" s="22">
        <v>90</v>
      </c>
      <c r="B95" s="22" t="s">
        <v>111</v>
      </c>
      <c r="C95" s="23" t="s">
        <v>21</v>
      </c>
      <c r="D95" s="24" t="s">
        <v>22</v>
      </c>
      <c r="E95" s="25">
        <v>6.24</v>
      </c>
      <c r="F95" s="26">
        <v>293.0928</v>
      </c>
      <c r="G95" s="26">
        <v>131.89176</v>
      </c>
      <c r="H95" s="26">
        <v>87.92784</v>
      </c>
      <c r="I95" s="26">
        <v>4.396392</v>
      </c>
      <c r="J95" s="26">
        <v>4.396392</v>
      </c>
      <c r="K95" s="26">
        <v>58.61856</v>
      </c>
      <c r="L95" s="26"/>
    </row>
    <row r="96" s="7" customFormat="1" ht="24" customHeight="1" spans="1:12">
      <c r="A96" s="22">
        <v>91</v>
      </c>
      <c r="B96" s="22" t="s">
        <v>112</v>
      </c>
      <c r="C96" s="23" t="s">
        <v>21</v>
      </c>
      <c r="D96" s="24" t="s">
        <v>22</v>
      </c>
      <c r="E96" s="25">
        <v>12.82</v>
      </c>
      <c r="F96" s="26">
        <v>602.1554</v>
      </c>
      <c r="G96" s="26">
        <v>270.96993</v>
      </c>
      <c r="H96" s="26">
        <v>180.64662</v>
      </c>
      <c r="I96" s="26">
        <v>9.032331</v>
      </c>
      <c r="J96" s="26">
        <v>9.032331</v>
      </c>
      <c r="K96" s="26">
        <v>120.43108</v>
      </c>
      <c r="L96" s="26"/>
    </row>
    <row r="97" s="7" customFormat="1" ht="24" customHeight="1" spans="1:12">
      <c r="A97" s="22">
        <v>92</v>
      </c>
      <c r="B97" s="22" t="s">
        <v>113</v>
      </c>
      <c r="C97" s="23" t="s">
        <v>21</v>
      </c>
      <c r="D97" s="24" t="s">
        <v>22</v>
      </c>
      <c r="E97" s="25">
        <v>12.32</v>
      </c>
      <c r="F97" s="26">
        <v>578.6704</v>
      </c>
      <c r="G97" s="26">
        <v>260.40168</v>
      </c>
      <c r="H97" s="26">
        <v>173.60112</v>
      </c>
      <c r="I97" s="26">
        <v>8.680056</v>
      </c>
      <c r="J97" s="26">
        <v>8.680056</v>
      </c>
      <c r="K97" s="26">
        <v>115.73408</v>
      </c>
      <c r="L97" s="26"/>
    </row>
    <row r="98" s="7" customFormat="1" ht="24" customHeight="1" spans="1:12">
      <c r="A98" s="22">
        <v>93</v>
      </c>
      <c r="B98" s="22" t="s">
        <v>114</v>
      </c>
      <c r="C98" s="23" t="s">
        <v>21</v>
      </c>
      <c r="D98" s="24" t="s">
        <v>22</v>
      </c>
      <c r="E98" s="25">
        <v>1.86</v>
      </c>
      <c r="F98" s="26">
        <v>87.3642</v>
      </c>
      <c r="G98" s="26">
        <v>39.31389</v>
      </c>
      <c r="H98" s="26">
        <v>26.20926</v>
      </c>
      <c r="I98" s="26">
        <v>1.310463</v>
      </c>
      <c r="J98" s="26">
        <v>1.310463</v>
      </c>
      <c r="K98" s="26">
        <v>17.47284</v>
      </c>
      <c r="L98" s="26"/>
    </row>
    <row r="99" s="7" customFormat="1" ht="24" customHeight="1" spans="1:12">
      <c r="A99" s="22">
        <v>94</v>
      </c>
      <c r="B99" s="22" t="s">
        <v>115</v>
      </c>
      <c r="C99" s="23" t="s">
        <v>21</v>
      </c>
      <c r="D99" s="24" t="s">
        <v>22</v>
      </c>
      <c r="E99" s="25">
        <v>4.16</v>
      </c>
      <c r="F99" s="26">
        <v>195.3952</v>
      </c>
      <c r="G99" s="26">
        <v>87.92784</v>
      </c>
      <c r="H99" s="26">
        <v>58.61856</v>
      </c>
      <c r="I99" s="26">
        <v>2.930928</v>
      </c>
      <c r="J99" s="26">
        <v>2.930928</v>
      </c>
      <c r="K99" s="26">
        <v>39.07904</v>
      </c>
      <c r="L99" s="26"/>
    </row>
    <row r="100" s="7" customFormat="1" ht="24" customHeight="1" spans="1:12">
      <c r="A100" s="22">
        <v>95</v>
      </c>
      <c r="B100" s="22" t="s">
        <v>116</v>
      </c>
      <c r="C100" s="23" t="s">
        <v>21</v>
      </c>
      <c r="D100" s="24" t="s">
        <v>22</v>
      </c>
      <c r="E100" s="25">
        <v>16.89</v>
      </c>
      <c r="F100" s="26">
        <v>793.3233</v>
      </c>
      <c r="G100" s="26">
        <v>356.995485</v>
      </c>
      <c r="H100" s="26">
        <v>237.99699</v>
      </c>
      <c r="I100" s="26">
        <v>11.8998495</v>
      </c>
      <c r="J100" s="26">
        <v>11.8998495</v>
      </c>
      <c r="K100" s="26">
        <v>158.66466</v>
      </c>
      <c r="L100" s="26"/>
    </row>
    <row r="101" s="7" customFormat="1" ht="24" customHeight="1" spans="1:12">
      <c r="A101" s="22">
        <v>96</v>
      </c>
      <c r="B101" s="22" t="s">
        <v>117</v>
      </c>
      <c r="C101" s="23" t="s">
        <v>21</v>
      </c>
      <c r="D101" s="24" t="s">
        <v>22</v>
      </c>
      <c r="E101" s="25">
        <v>6.24</v>
      </c>
      <c r="F101" s="26">
        <v>293.0928</v>
      </c>
      <c r="G101" s="26">
        <v>131.89176</v>
      </c>
      <c r="H101" s="26">
        <v>87.92784</v>
      </c>
      <c r="I101" s="26">
        <v>4.396392</v>
      </c>
      <c r="J101" s="26">
        <v>4.396392</v>
      </c>
      <c r="K101" s="26">
        <v>58.61856</v>
      </c>
      <c r="L101" s="26"/>
    </row>
    <row r="102" s="7" customFormat="1" ht="24" customHeight="1" spans="1:12">
      <c r="A102" s="22">
        <v>97</v>
      </c>
      <c r="B102" s="22" t="s">
        <v>118</v>
      </c>
      <c r="C102" s="23" t="s">
        <v>21</v>
      </c>
      <c r="D102" s="24" t="s">
        <v>22</v>
      </c>
      <c r="E102" s="25">
        <v>6.68</v>
      </c>
      <c r="F102" s="26">
        <v>313.7596</v>
      </c>
      <c r="G102" s="26">
        <v>141.19182</v>
      </c>
      <c r="H102" s="26">
        <v>94.12788</v>
      </c>
      <c r="I102" s="26">
        <v>4.706394</v>
      </c>
      <c r="J102" s="26">
        <v>4.706394</v>
      </c>
      <c r="K102" s="26">
        <v>62.75192</v>
      </c>
      <c r="L102" s="26"/>
    </row>
    <row r="103" s="7" customFormat="1" ht="24" customHeight="1" spans="1:12">
      <c r="A103" s="22">
        <v>98</v>
      </c>
      <c r="B103" s="22" t="s">
        <v>119</v>
      </c>
      <c r="C103" s="23" t="s">
        <v>21</v>
      </c>
      <c r="D103" s="24" t="s">
        <v>22</v>
      </c>
      <c r="E103" s="25">
        <v>12.72</v>
      </c>
      <c r="F103" s="26">
        <v>597.4584</v>
      </c>
      <c r="G103" s="26">
        <v>268.85628</v>
      </c>
      <c r="H103" s="26">
        <v>179.23752</v>
      </c>
      <c r="I103" s="26">
        <v>8.961876</v>
      </c>
      <c r="J103" s="26">
        <v>8.961876</v>
      </c>
      <c r="K103" s="26">
        <v>119.49168</v>
      </c>
      <c r="L103" s="26"/>
    </row>
    <row r="104" s="7" customFormat="1" ht="24" customHeight="1" spans="1:12">
      <c r="A104" s="22">
        <v>99</v>
      </c>
      <c r="B104" s="22" t="s">
        <v>120</v>
      </c>
      <c r="C104" s="23" t="s">
        <v>21</v>
      </c>
      <c r="D104" s="24" t="s">
        <v>22</v>
      </c>
      <c r="E104" s="25">
        <v>19.75</v>
      </c>
      <c r="F104" s="26">
        <v>927.6575</v>
      </c>
      <c r="G104" s="26">
        <v>417.445875</v>
      </c>
      <c r="H104" s="26">
        <v>278.29725</v>
      </c>
      <c r="I104" s="26">
        <v>13.9148625</v>
      </c>
      <c r="J104" s="26">
        <v>13.9148625</v>
      </c>
      <c r="K104" s="26">
        <v>185.5315</v>
      </c>
      <c r="L104" s="26"/>
    </row>
    <row r="105" s="7" customFormat="1" ht="24" customHeight="1" spans="1:12">
      <c r="A105" s="22">
        <v>100</v>
      </c>
      <c r="B105" s="22" t="s">
        <v>121</v>
      </c>
      <c r="C105" s="23" t="s">
        <v>21</v>
      </c>
      <c r="D105" s="24" t="s">
        <v>22</v>
      </c>
      <c r="E105" s="25">
        <v>9.21</v>
      </c>
      <c r="F105" s="26">
        <v>432.5937</v>
      </c>
      <c r="G105" s="26">
        <v>194.667165</v>
      </c>
      <c r="H105" s="26">
        <v>129.77811</v>
      </c>
      <c r="I105" s="26">
        <v>6.4889055</v>
      </c>
      <c r="J105" s="26">
        <v>6.4889055</v>
      </c>
      <c r="K105" s="26">
        <v>86.51874</v>
      </c>
      <c r="L105" s="26"/>
    </row>
    <row r="106" s="7" customFormat="1" ht="24" customHeight="1" spans="1:12">
      <c r="A106" s="22">
        <v>101</v>
      </c>
      <c r="B106" s="22" t="s">
        <v>122</v>
      </c>
      <c r="C106" s="23" t="s">
        <v>21</v>
      </c>
      <c r="D106" s="24" t="s">
        <v>22</v>
      </c>
      <c r="E106" s="25">
        <v>14.75</v>
      </c>
      <c r="F106" s="26">
        <v>692.8075</v>
      </c>
      <c r="G106" s="26">
        <v>311.763375</v>
      </c>
      <c r="H106" s="26">
        <v>207.84225</v>
      </c>
      <c r="I106" s="26">
        <v>10.3921125</v>
      </c>
      <c r="J106" s="26">
        <v>10.3921125</v>
      </c>
      <c r="K106" s="26">
        <v>138.5615</v>
      </c>
      <c r="L106" s="26"/>
    </row>
    <row r="107" s="7" customFormat="1" ht="24" customHeight="1" spans="1:12">
      <c r="A107" s="22">
        <v>102</v>
      </c>
      <c r="B107" s="22" t="s">
        <v>123</v>
      </c>
      <c r="C107" s="23" t="s">
        <v>21</v>
      </c>
      <c r="D107" s="24" t="s">
        <v>22</v>
      </c>
      <c r="E107" s="25">
        <v>12.72</v>
      </c>
      <c r="F107" s="26">
        <v>597.4584</v>
      </c>
      <c r="G107" s="26">
        <v>268.85628</v>
      </c>
      <c r="H107" s="26">
        <v>179.23752</v>
      </c>
      <c r="I107" s="26">
        <v>8.961876</v>
      </c>
      <c r="J107" s="26">
        <v>8.961876</v>
      </c>
      <c r="K107" s="26">
        <v>119.49168</v>
      </c>
      <c r="L107" s="26"/>
    </row>
    <row r="108" s="7" customFormat="1" ht="24" customHeight="1" spans="1:12">
      <c r="A108" s="22">
        <v>103</v>
      </c>
      <c r="B108" s="22" t="s">
        <v>124</v>
      </c>
      <c r="C108" s="23" t="s">
        <v>21</v>
      </c>
      <c r="D108" s="24" t="s">
        <v>22</v>
      </c>
      <c r="E108" s="25">
        <v>8.88</v>
      </c>
      <c r="F108" s="26">
        <v>417.0936</v>
      </c>
      <c r="G108" s="26">
        <v>187.69212</v>
      </c>
      <c r="H108" s="26">
        <v>125.12808</v>
      </c>
      <c r="I108" s="26">
        <v>6.256404</v>
      </c>
      <c r="J108" s="26">
        <v>6.256404</v>
      </c>
      <c r="K108" s="26">
        <v>83.41872</v>
      </c>
      <c r="L108" s="26"/>
    </row>
    <row r="109" s="7" customFormat="1" ht="24" customHeight="1" spans="1:12">
      <c r="A109" s="22">
        <v>104</v>
      </c>
      <c r="B109" s="22" t="s">
        <v>125</v>
      </c>
      <c r="C109" s="23" t="s">
        <v>21</v>
      </c>
      <c r="D109" s="24" t="s">
        <v>22</v>
      </c>
      <c r="E109" s="25">
        <v>8.85</v>
      </c>
      <c r="F109" s="26">
        <v>415.6845</v>
      </c>
      <c r="G109" s="26">
        <v>187.058025</v>
      </c>
      <c r="H109" s="26">
        <v>124.70535</v>
      </c>
      <c r="I109" s="26">
        <v>6.2352675</v>
      </c>
      <c r="J109" s="26">
        <v>6.2352675</v>
      </c>
      <c r="K109" s="26">
        <v>83.1369</v>
      </c>
      <c r="L109" s="26"/>
    </row>
    <row r="110" s="7" customFormat="1" ht="24" customHeight="1" spans="1:12">
      <c r="A110" s="22">
        <v>105</v>
      </c>
      <c r="B110" s="22" t="s">
        <v>126</v>
      </c>
      <c r="C110" s="23" t="s">
        <v>21</v>
      </c>
      <c r="D110" s="24" t="s">
        <v>22</v>
      </c>
      <c r="E110" s="25">
        <v>4.19</v>
      </c>
      <c r="F110" s="26">
        <v>196.8043</v>
      </c>
      <c r="G110" s="26">
        <v>88.561935</v>
      </c>
      <c r="H110" s="26">
        <v>59.04129</v>
      </c>
      <c r="I110" s="26">
        <v>2.9520645</v>
      </c>
      <c r="J110" s="26">
        <v>2.9520645</v>
      </c>
      <c r="K110" s="26">
        <v>39.36086</v>
      </c>
      <c r="L110" s="26"/>
    </row>
    <row r="111" s="7" customFormat="1" ht="24" customHeight="1" spans="1:12">
      <c r="A111" s="22">
        <v>106</v>
      </c>
      <c r="B111" s="22" t="s">
        <v>127</v>
      </c>
      <c r="C111" s="23" t="s">
        <v>21</v>
      </c>
      <c r="D111" s="24" t="s">
        <v>22</v>
      </c>
      <c r="E111" s="25">
        <v>3.93</v>
      </c>
      <c r="F111" s="26">
        <v>184.5921</v>
      </c>
      <c r="G111" s="26">
        <v>83.066445</v>
      </c>
      <c r="H111" s="26">
        <v>55.37763</v>
      </c>
      <c r="I111" s="26">
        <v>2.7688815</v>
      </c>
      <c r="J111" s="26">
        <v>2.7688815</v>
      </c>
      <c r="K111" s="26">
        <v>36.91842</v>
      </c>
      <c r="L111" s="26"/>
    </row>
    <row r="112" s="7" customFormat="1" ht="24" customHeight="1" spans="1:12">
      <c r="A112" s="22">
        <v>107</v>
      </c>
      <c r="B112" s="22" t="s">
        <v>128</v>
      </c>
      <c r="C112" s="23" t="s">
        <v>21</v>
      </c>
      <c r="D112" s="24" t="s">
        <v>22</v>
      </c>
      <c r="E112" s="25">
        <v>6.41</v>
      </c>
      <c r="F112" s="26">
        <v>301.0777</v>
      </c>
      <c r="G112" s="26">
        <v>135.484965</v>
      </c>
      <c r="H112" s="26">
        <v>90.32331</v>
      </c>
      <c r="I112" s="26">
        <v>4.5161655</v>
      </c>
      <c r="J112" s="26">
        <v>4.5161655</v>
      </c>
      <c r="K112" s="26">
        <v>60.21554</v>
      </c>
      <c r="L112" s="26"/>
    </row>
    <row r="113" s="7" customFormat="1" ht="24" customHeight="1" spans="1:12">
      <c r="A113" s="22">
        <v>108</v>
      </c>
      <c r="B113" s="22" t="s">
        <v>129</v>
      </c>
      <c r="C113" s="23" t="s">
        <v>21</v>
      </c>
      <c r="D113" s="24" t="s">
        <v>22</v>
      </c>
      <c r="E113" s="25">
        <v>6</v>
      </c>
      <c r="F113" s="26">
        <v>281.82</v>
      </c>
      <c r="G113" s="26">
        <v>126.819</v>
      </c>
      <c r="H113" s="26">
        <v>84.546</v>
      </c>
      <c r="I113" s="26">
        <v>4.2273</v>
      </c>
      <c r="J113" s="26">
        <v>4.2273</v>
      </c>
      <c r="K113" s="26">
        <v>56.364</v>
      </c>
      <c r="L113" s="26"/>
    </row>
    <row r="114" s="7" customFormat="1" ht="24" customHeight="1" spans="1:12">
      <c r="A114" s="22">
        <v>109</v>
      </c>
      <c r="B114" s="22" t="s">
        <v>130</v>
      </c>
      <c r="C114" s="23" t="s">
        <v>21</v>
      </c>
      <c r="D114" s="24" t="s">
        <v>22</v>
      </c>
      <c r="E114" s="25">
        <v>8.88</v>
      </c>
      <c r="F114" s="26">
        <v>417.0936</v>
      </c>
      <c r="G114" s="26">
        <v>187.69212</v>
      </c>
      <c r="H114" s="26">
        <v>125.12808</v>
      </c>
      <c r="I114" s="26">
        <v>6.256404</v>
      </c>
      <c r="J114" s="26">
        <v>6.256404</v>
      </c>
      <c r="K114" s="26">
        <v>83.41872</v>
      </c>
      <c r="L114" s="26"/>
    </row>
    <row r="115" s="7" customFormat="1" ht="24" customHeight="1" spans="1:12">
      <c r="A115" s="22">
        <v>110</v>
      </c>
      <c r="B115" s="22" t="s">
        <v>131</v>
      </c>
      <c r="C115" s="23" t="s">
        <v>21</v>
      </c>
      <c r="D115" s="24" t="s">
        <v>22</v>
      </c>
      <c r="E115" s="25">
        <v>8.87</v>
      </c>
      <c r="F115" s="26">
        <v>416.6239</v>
      </c>
      <c r="G115" s="26">
        <v>187.480755</v>
      </c>
      <c r="H115" s="26">
        <v>124.98717</v>
      </c>
      <c r="I115" s="26">
        <v>6.2493585</v>
      </c>
      <c r="J115" s="26">
        <v>6.2493585</v>
      </c>
      <c r="K115" s="26">
        <v>83.32478</v>
      </c>
      <c r="L115" s="26"/>
    </row>
    <row r="116" s="7" customFormat="1" ht="24" customHeight="1" spans="1:12">
      <c r="A116" s="22">
        <v>111</v>
      </c>
      <c r="B116" s="22" t="s">
        <v>132</v>
      </c>
      <c r="C116" s="23" t="s">
        <v>21</v>
      </c>
      <c r="D116" s="24" t="s">
        <v>22</v>
      </c>
      <c r="E116" s="25">
        <v>7.6</v>
      </c>
      <c r="F116" s="26">
        <v>356.972</v>
      </c>
      <c r="G116" s="26">
        <v>160.6374</v>
      </c>
      <c r="H116" s="26">
        <v>107.0916</v>
      </c>
      <c r="I116" s="26">
        <v>5.35458</v>
      </c>
      <c r="J116" s="26">
        <v>5.35458</v>
      </c>
      <c r="K116" s="26">
        <v>71.3944</v>
      </c>
      <c r="L116" s="26"/>
    </row>
    <row r="117" s="7" customFormat="1" ht="24" customHeight="1" spans="1:12">
      <c r="A117" s="22">
        <v>112</v>
      </c>
      <c r="B117" s="22" t="s">
        <v>133</v>
      </c>
      <c r="C117" s="23" t="s">
        <v>21</v>
      </c>
      <c r="D117" s="24" t="s">
        <v>22</v>
      </c>
      <c r="E117" s="25">
        <v>11.89</v>
      </c>
      <c r="F117" s="26">
        <v>558.4733</v>
      </c>
      <c r="G117" s="26">
        <v>251.312985</v>
      </c>
      <c r="H117" s="26">
        <v>167.54199</v>
      </c>
      <c r="I117" s="26">
        <v>8.3770995</v>
      </c>
      <c r="J117" s="26">
        <v>8.3770995</v>
      </c>
      <c r="K117" s="26">
        <v>111.69466</v>
      </c>
      <c r="L117" s="26"/>
    </row>
    <row r="118" s="7" customFormat="1" ht="24" customHeight="1" spans="1:12">
      <c r="A118" s="22">
        <v>113</v>
      </c>
      <c r="B118" s="22" t="s">
        <v>134</v>
      </c>
      <c r="C118" s="23" t="s">
        <v>21</v>
      </c>
      <c r="D118" s="24" t="s">
        <v>22</v>
      </c>
      <c r="E118" s="25">
        <v>15.12</v>
      </c>
      <c r="F118" s="26">
        <v>710.1864</v>
      </c>
      <c r="G118" s="26">
        <v>319.58388</v>
      </c>
      <c r="H118" s="26">
        <v>213.05592</v>
      </c>
      <c r="I118" s="26">
        <v>10.652796</v>
      </c>
      <c r="J118" s="26">
        <v>10.652796</v>
      </c>
      <c r="K118" s="26">
        <v>142.03728</v>
      </c>
      <c r="L118" s="26"/>
    </row>
    <row r="119" s="7" customFormat="1" ht="24" customHeight="1" spans="1:12">
      <c r="A119" s="22">
        <v>114</v>
      </c>
      <c r="B119" s="22" t="s">
        <v>135</v>
      </c>
      <c r="C119" s="23" t="s">
        <v>21</v>
      </c>
      <c r="D119" s="24" t="s">
        <v>22</v>
      </c>
      <c r="E119" s="25">
        <v>11.51</v>
      </c>
      <c r="F119" s="26">
        <v>540.6247</v>
      </c>
      <c r="G119" s="26">
        <v>243.281115</v>
      </c>
      <c r="H119" s="26">
        <v>162.18741</v>
      </c>
      <c r="I119" s="26">
        <v>8.1093705</v>
      </c>
      <c r="J119" s="26">
        <v>8.1093705</v>
      </c>
      <c r="K119" s="26">
        <v>108.12494</v>
      </c>
      <c r="L119" s="26"/>
    </row>
    <row r="120" s="7" customFormat="1" ht="24" customHeight="1" spans="1:12">
      <c r="A120" s="22">
        <v>115</v>
      </c>
      <c r="B120" s="22" t="s">
        <v>136</v>
      </c>
      <c r="C120" s="23" t="s">
        <v>21</v>
      </c>
      <c r="D120" s="24" t="s">
        <v>22</v>
      </c>
      <c r="E120" s="25">
        <v>11.51</v>
      </c>
      <c r="F120" s="26">
        <v>540.6247</v>
      </c>
      <c r="G120" s="26">
        <v>243.281115</v>
      </c>
      <c r="H120" s="26">
        <v>162.18741</v>
      </c>
      <c r="I120" s="26">
        <v>8.1093705</v>
      </c>
      <c r="J120" s="26">
        <v>8.1093705</v>
      </c>
      <c r="K120" s="26">
        <v>108.12494</v>
      </c>
      <c r="L120" s="26"/>
    </row>
    <row r="121" s="7" customFormat="1" ht="24" customHeight="1" spans="1:12">
      <c r="A121" s="22">
        <v>116</v>
      </c>
      <c r="B121" s="22" t="s">
        <v>137</v>
      </c>
      <c r="C121" s="23" t="s">
        <v>21</v>
      </c>
      <c r="D121" s="24" t="s">
        <v>22</v>
      </c>
      <c r="E121" s="25">
        <v>15.39</v>
      </c>
      <c r="F121" s="26">
        <v>722.8683</v>
      </c>
      <c r="G121" s="26">
        <v>325.290735</v>
      </c>
      <c r="H121" s="26">
        <v>216.86049</v>
      </c>
      <c r="I121" s="26">
        <v>10.8430245</v>
      </c>
      <c r="J121" s="26">
        <v>10.8430245</v>
      </c>
      <c r="K121" s="26">
        <v>144.57366</v>
      </c>
      <c r="L121" s="26"/>
    </row>
    <row r="122" s="7" customFormat="1" ht="24" customHeight="1" spans="1:12">
      <c r="A122" s="22">
        <v>117</v>
      </c>
      <c r="B122" s="22" t="s">
        <v>138</v>
      </c>
      <c r="C122" s="23" t="s">
        <v>21</v>
      </c>
      <c r="D122" s="24" t="s">
        <v>22</v>
      </c>
      <c r="E122" s="25">
        <v>11.64</v>
      </c>
      <c r="F122" s="26">
        <v>546.7308</v>
      </c>
      <c r="G122" s="26">
        <v>246.02886</v>
      </c>
      <c r="H122" s="26">
        <v>164.01924</v>
      </c>
      <c r="I122" s="26">
        <v>8.200962</v>
      </c>
      <c r="J122" s="26">
        <v>8.200962</v>
      </c>
      <c r="K122" s="26">
        <v>109.34616</v>
      </c>
      <c r="L122" s="26"/>
    </row>
    <row r="123" s="7" customFormat="1" ht="24" customHeight="1" spans="1:12">
      <c r="A123" s="22">
        <v>118</v>
      </c>
      <c r="B123" s="22" t="s">
        <v>139</v>
      </c>
      <c r="C123" s="23" t="s">
        <v>21</v>
      </c>
      <c r="D123" s="24" t="s">
        <v>22</v>
      </c>
      <c r="E123" s="25">
        <v>8.14</v>
      </c>
      <c r="F123" s="26">
        <v>382.3358</v>
      </c>
      <c r="G123" s="26">
        <v>172.05111</v>
      </c>
      <c r="H123" s="26">
        <v>114.70074</v>
      </c>
      <c r="I123" s="26">
        <v>5.735037</v>
      </c>
      <c r="J123" s="26">
        <v>5.735037</v>
      </c>
      <c r="K123" s="26">
        <v>76.46716</v>
      </c>
      <c r="L123" s="26"/>
    </row>
    <row r="124" s="7" customFormat="1" ht="24" customHeight="1" spans="1:12">
      <c r="A124" s="22">
        <v>119</v>
      </c>
      <c r="B124" s="22" t="s">
        <v>140</v>
      </c>
      <c r="C124" s="23" t="s">
        <v>21</v>
      </c>
      <c r="D124" s="24" t="s">
        <v>22</v>
      </c>
      <c r="E124" s="25">
        <v>6</v>
      </c>
      <c r="F124" s="26">
        <v>281.82</v>
      </c>
      <c r="G124" s="26">
        <v>126.819</v>
      </c>
      <c r="H124" s="26">
        <v>84.546</v>
      </c>
      <c r="I124" s="26">
        <v>4.2273</v>
      </c>
      <c r="J124" s="26">
        <v>4.2273</v>
      </c>
      <c r="K124" s="26">
        <v>56.364</v>
      </c>
      <c r="L124" s="26"/>
    </row>
    <row r="125" s="7" customFormat="1" ht="24" customHeight="1" spans="1:12">
      <c r="A125" s="22">
        <v>120</v>
      </c>
      <c r="B125" s="22" t="s">
        <v>141</v>
      </c>
      <c r="C125" s="23" t="s">
        <v>21</v>
      </c>
      <c r="D125" s="24" t="s">
        <v>22</v>
      </c>
      <c r="E125" s="25">
        <v>10.36</v>
      </c>
      <c r="F125" s="26">
        <v>486.6092</v>
      </c>
      <c r="G125" s="26">
        <v>218.97414</v>
      </c>
      <c r="H125" s="26">
        <v>145.98276</v>
      </c>
      <c r="I125" s="26">
        <v>7.299138</v>
      </c>
      <c r="J125" s="26">
        <v>7.299138</v>
      </c>
      <c r="K125" s="26">
        <v>97.32184</v>
      </c>
      <c r="L125" s="26"/>
    </row>
    <row r="126" s="7" customFormat="1" ht="24" customHeight="1" spans="1:12">
      <c r="A126" s="22">
        <v>121</v>
      </c>
      <c r="B126" s="22" t="s">
        <v>142</v>
      </c>
      <c r="C126" s="23" t="s">
        <v>21</v>
      </c>
      <c r="D126" s="24" t="s">
        <v>22</v>
      </c>
      <c r="E126" s="25">
        <v>14.61</v>
      </c>
      <c r="F126" s="26">
        <v>686.2317</v>
      </c>
      <c r="G126" s="26">
        <v>308.804265</v>
      </c>
      <c r="H126" s="26">
        <v>205.86951</v>
      </c>
      <c r="I126" s="26">
        <v>10.2934755</v>
      </c>
      <c r="J126" s="26">
        <v>10.2934755</v>
      </c>
      <c r="K126" s="26">
        <v>137.24634</v>
      </c>
      <c r="L126" s="26"/>
    </row>
    <row r="127" s="7" customFormat="1" ht="24" customHeight="1" spans="1:12">
      <c r="A127" s="22">
        <v>122</v>
      </c>
      <c r="B127" s="22" t="s">
        <v>143</v>
      </c>
      <c r="C127" s="23" t="s">
        <v>21</v>
      </c>
      <c r="D127" s="24" t="s">
        <v>22</v>
      </c>
      <c r="E127" s="25">
        <v>11.09</v>
      </c>
      <c r="F127" s="26">
        <v>520.8973</v>
      </c>
      <c r="G127" s="26">
        <v>234.403785</v>
      </c>
      <c r="H127" s="26">
        <v>156.26919</v>
      </c>
      <c r="I127" s="26">
        <v>7.8134595</v>
      </c>
      <c r="J127" s="26">
        <v>7.8134595</v>
      </c>
      <c r="K127" s="26">
        <v>104.17946</v>
      </c>
      <c r="L127" s="26"/>
    </row>
    <row r="128" s="7" customFormat="1" ht="24" customHeight="1" spans="1:12">
      <c r="A128" s="22">
        <v>123</v>
      </c>
      <c r="B128" s="22" t="s">
        <v>144</v>
      </c>
      <c r="C128" s="23" t="s">
        <v>21</v>
      </c>
      <c r="D128" s="24" t="s">
        <v>22</v>
      </c>
      <c r="E128" s="25">
        <v>20.32</v>
      </c>
      <c r="F128" s="26">
        <v>954.4304</v>
      </c>
      <c r="G128" s="26">
        <v>429.49368</v>
      </c>
      <c r="H128" s="26">
        <v>286.32912</v>
      </c>
      <c r="I128" s="26">
        <v>14.316456</v>
      </c>
      <c r="J128" s="26">
        <v>14.316456</v>
      </c>
      <c r="K128" s="26">
        <v>190.88608</v>
      </c>
      <c r="L128" s="26"/>
    </row>
    <row r="129" s="7" customFormat="1" ht="24" customHeight="1" spans="1:12">
      <c r="A129" s="22">
        <v>124</v>
      </c>
      <c r="B129" s="22" t="s">
        <v>145</v>
      </c>
      <c r="C129" s="23" t="s">
        <v>21</v>
      </c>
      <c r="D129" s="24" t="s">
        <v>22</v>
      </c>
      <c r="E129" s="25">
        <v>6.8</v>
      </c>
      <c r="F129" s="26">
        <v>319.396</v>
      </c>
      <c r="G129" s="26">
        <v>143.7282</v>
      </c>
      <c r="H129" s="26">
        <v>95.8188</v>
      </c>
      <c r="I129" s="26">
        <v>4.79094</v>
      </c>
      <c r="J129" s="26">
        <v>4.79094</v>
      </c>
      <c r="K129" s="26">
        <v>63.8792</v>
      </c>
      <c r="L129" s="26"/>
    </row>
    <row r="130" s="7" customFormat="1" ht="24" customHeight="1" spans="1:12">
      <c r="A130" s="22">
        <v>125</v>
      </c>
      <c r="B130" s="22" t="s">
        <v>146</v>
      </c>
      <c r="C130" s="23" t="s">
        <v>21</v>
      </c>
      <c r="D130" s="24" t="s">
        <v>22</v>
      </c>
      <c r="E130" s="25">
        <v>11.88</v>
      </c>
      <c r="F130" s="26">
        <v>558.0036</v>
      </c>
      <c r="G130" s="26">
        <v>251.10162</v>
      </c>
      <c r="H130" s="26">
        <v>167.40108</v>
      </c>
      <c r="I130" s="26">
        <v>8.370054</v>
      </c>
      <c r="J130" s="26">
        <v>8.370054</v>
      </c>
      <c r="K130" s="26">
        <v>111.60072</v>
      </c>
      <c r="L130" s="26"/>
    </row>
    <row r="131" s="7" customFormat="1" ht="24" customHeight="1" spans="1:12">
      <c r="A131" s="22" t="s">
        <v>147</v>
      </c>
      <c r="B131" s="22">
        <v>0</v>
      </c>
      <c r="C131" s="23" t="s">
        <v>21</v>
      </c>
      <c r="D131" s="24" t="s">
        <v>22</v>
      </c>
      <c r="E131" s="25">
        <v>1315.27</v>
      </c>
      <c r="F131" s="26">
        <v>61778.2319</v>
      </c>
      <c r="G131" s="26">
        <v>27800.204355</v>
      </c>
      <c r="H131" s="26">
        <v>18533.46957</v>
      </c>
      <c r="I131" s="26">
        <v>926.6734785</v>
      </c>
      <c r="J131" s="26">
        <v>926.6734785</v>
      </c>
      <c r="K131" s="26">
        <v>12355.64638</v>
      </c>
      <c r="L131" s="26"/>
    </row>
    <row r="132" s="8" customFormat="1" ht="28.5" customHeight="1" spans="1:14">
      <c r="A132" s="30" t="s">
        <v>148</v>
      </c>
      <c r="B132" s="30"/>
      <c r="C132" s="31" t="s">
        <v>149</v>
      </c>
      <c r="D132" s="31"/>
      <c r="E132" s="27" t="s">
        <v>150</v>
      </c>
      <c r="F132" s="32">
        <f>C132+3</f>
        <v>45822</v>
      </c>
      <c r="G132" s="32"/>
      <c r="H132" s="33"/>
      <c r="I132" s="33"/>
      <c r="J132" s="33"/>
      <c r="K132" s="33"/>
      <c r="L132" s="33"/>
      <c r="M132" s="41"/>
      <c r="N132" s="41"/>
    </row>
    <row r="133" s="8" customFormat="1" ht="26.25" customHeight="1" spans="1:14">
      <c r="A133" s="34" t="s">
        <v>151</v>
      </c>
      <c r="B133" s="34"/>
      <c r="C133" s="34"/>
      <c r="D133" s="34"/>
      <c r="E133" s="34"/>
      <c r="F133" s="34"/>
      <c r="G133" s="34"/>
      <c r="H133" s="34"/>
      <c r="I133" s="34"/>
      <c r="J133" s="34"/>
      <c r="K133" s="34"/>
      <c r="L133" s="34"/>
      <c r="M133" s="41"/>
      <c r="N133" s="41"/>
    </row>
    <row r="134" s="8" customFormat="1" ht="23.25" customHeight="1" spans="1:14">
      <c r="A134" s="34" t="s">
        <v>152</v>
      </c>
      <c r="B134" s="34"/>
      <c r="C134" s="34"/>
      <c r="D134" s="34"/>
      <c r="E134" s="34"/>
      <c r="F134" s="34"/>
      <c r="G134" s="34"/>
      <c r="H134" s="34"/>
      <c r="I134" s="34"/>
      <c r="J134" s="34"/>
      <c r="K134" s="34"/>
      <c r="L134" s="34"/>
      <c r="M134" s="42"/>
      <c r="N134" s="41"/>
    </row>
    <row r="135" s="8" customFormat="1" ht="23.25" customHeight="1" spans="1:14">
      <c r="A135" s="34"/>
      <c r="B135" s="34"/>
      <c r="C135" s="34"/>
      <c r="D135" s="34"/>
      <c r="E135" s="34"/>
      <c r="F135" s="34"/>
      <c r="G135" s="34"/>
      <c r="H135" s="34"/>
      <c r="I135" s="34"/>
      <c r="J135" s="34"/>
      <c r="K135" s="34"/>
      <c r="L135" s="34"/>
      <c r="M135" s="42"/>
      <c r="N135" s="41"/>
    </row>
    <row r="136" s="8" customFormat="1" ht="24" customHeight="1" spans="1:12">
      <c r="A136" s="34" t="s">
        <v>153</v>
      </c>
      <c r="B136" s="34"/>
      <c r="C136" s="34"/>
      <c r="D136" s="34"/>
      <c r="E136" s="34" t="s">
        <v>154</v>
      </c>
      <c r="F136" s="34"/>
      <c r="G136" s="34"/>
      <c r="H136" s="34"/>
      <c r="I136" s="34"/>
      <c r="J136" s="34"/>
      <c r="K136" s="34"/>
      <c r="L136" s="34"/>
    </row>
    <row r="137" s="8" customFormat="1" ht="24" customHeight="1" spans="1:12">
      <c r="A137" s="34"/>
      <c r="B137" s="34"/>
      <c r="C137" s="34"/>
      <c r="D137" s="34"/>
      <c r="E137" s="34"/>
      <c r="F137" s="34"/>
      <c r="G137" s="34"/>
      <c r="H137" s="34"/>
      <c r="I137" s="34"/>
      <c r="J137" s="34"/>
      <c r="K137" s="34"/>
      <c r="L137" s="36"/>
    </row>
    <row r="138" s="8" customFormat="1" ht="23.25" customHeight="1" spans="1:12">
      <c r="A138" s="35"/>
      <c r="B138" s="36"/>
      <c r="C138" s="36"/>
      <c r="D138" s="36"/>
      <c r="E138" s="36"/>
      <c r="F138" s="37"/>
      <c r="G138" s="37"/>
      <c r="H138" s="37"/>
      <c r="I138" s="37"/>
      <c r="J138" s="37"/>
      <c r="K138" s="37"/>
      <c r="L138" s="36"/>
    </row>
    <row r="139" s="8" customFormat="1" ht="24" customHeight="1" spans="1:12">
      <c r="A139" s="38"/>
      <c r="B139" s="37"/>
      <c r="C139" s="37"/>
      <c r="D139" s="37"/>
      <c r="E139" s="37"/>
      <c r="F139" s="37"/>
      <c r="G139" s="37"/>
      <c r="H139" s="37"/>
      <c r="I139" s="37"/>
      <c r="J139" s="37"/>
      <c r="K139" s="37"/>
      <c r="L139" s="37"/>
    </row>
    <row r="140" s="8" customFormat="1" spans="1:5">
      <c r="A140" s="39"/>
      <c r="E140" s="40"/>
    </row>
    <row r="141" s="8" customFormat="1" spans="1:5">
      <c r="A141" s="39"/>
      <c r="E141" s="40"/>
    </row>
    <row r="142" s="8" customFormat="1" spans="1:1">
      <c r="A142" s="39"/>
    </row>
  </sheetData>
  <mergeCells count="23">
    <mergeCell ref="E1:L1"/>
    <mergeCell ref="A2:E2"/>
    <mergeCell ref="F2:G2"/>
    <mergeCell ref="H2:I2"/>
    <mergeCell ref="K2:L2"/>
    <mergeCell ref="A3:B3"/>
    <mergeCell ref="G3:J3"/>
    <mergeCell ref="K3:L3"/>
    <mergeCell ref="G4:L4"/>
    <mergeCell ref="A132:B132"/>
    <mergeCell ref="C132:D132"/>
    <mergeCell ref="F132:G132"/>
    <mergeCell ref="A133:L133"/>
    <mergeCell ref="A134:L134"/>
    <mergeCell ref="A136:D136"/>
    <mergeCell ref="E136:L136"/>
    <mergeCell ref="A139:L139"/>
    <mergeCell ref="A4:A5"/>
    <mergeCell ref="B4:B5"/>
    <mergeCell ref="C4:C5"/>
    <mergeCell ref="D4:D5"/>
    <mergeCell ref="E4:E5"/>
    <mergeCell ref="F4:F5"/>
  </mergeCells>
  <dataValidations count="6">
    <dataValidation type="textLength" operator="between" showInputMessage="1" showErrorMessage="1" sqref="C6 B138:C138 C7:C29 C30:C131 B140:C65332">
      <formula1>2</formula1>
      <formula2>10</formula2>
    </dataValidation>
    <dataValidation allowBlank="1" showErrorMessage="1" sqref="E4 F4 G5 H5 I5 J5 K5 D6 G6 H6 K6 D138:E138 D7:D29 D30:D131 D140:D141 F6:F131 F140:F65332 G7:G29 G30:G131 G140:G65332 H7:H29 H30:H131 H140:H65332 I6:I131 I140:I65332 J6:J131 J140:J65332 K7:K29 K30:K131 K140:K65332 L5:L6 L7:L9 L10:L14 L15:L29 L30:L31 L32:L131 L137:L138 L140:L65332"/>
    <dataValidation type="list" showInputMessage="1" showErrorMessage="1" prompt="1 男&#10;2 女" sqref="D142:E65332">
      <formula1>"1,2"</formula1>
    </dataValidation>
    <dataValidation type="whole" operator="between" allowBlank="1" showInputMessage="1" showErrorMessage="1" sqref="A6:B6 A7:A29 A30:A131 B7:B29 B30:B131">
      <formula1>1</formula1>
      <formula2>5000</formula2>
    </dataValidation>
    <dataValidation showInputMessage="1" showErrorMessage="1" sqref="E6:E131 E140:E141"/>
    <dataValidation type="whole" operator="between" allowBlank="1" showInputMessage="1" showErrorMessage="1" sqref="A138 A140:A65332">
      <formula1>1</formula1>
      <formula2>2000</formula2>
    </dataValidation>
  </dataValidations>
  <pageMargins left="0.751388888888889" right="0.751388888888889" top="0.511805555555556" bottom="0.432638888888889" header="0.5" footer="0.196527777777778"/>
  <pageSetup paperSize="9" scale="66" fitToHeight="0" orientation="portrait" horizontalDpi="600"/>
  <headerFooter>
    <oddFooter>&amp;C第 &amp;P 页，共 &amp;N 页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7"/>
  <sheetViews>
    <sheetView workbookViewId="0">
      <selection activeCell="A2" sqref="A2"/>
    </sheetView>
  </sheetViews>
  <sheetFormatPr defaultColWidth="9" defaultRowHeight="14.25" outlineLevelRow="6"/>
  <sheetData>
    <row r="1" spans="1:13">
      <c r="A1" s="1"/>
      <c r="B1" s="1"/>
      <c r="C1" s="1"/>
      <c r="D1" s="1"/>
      <c r="E1" s="1"/>
      <c r="F1" s="1"/>
      <c r="G1" s="2"/>
      <c r="H1" s="2" t="s">
        <v>155</v>
      </c>
      <c r="I1" s="3"/>
      <c r="J1" s="3"/>
      <c r="K1" s="3"/>
      <c r="L1" s="3"/>
      <c r="M1" s="3"/>
    </row>
    <row r="2" spans="1:13">
      <c r="A2" s="1" t="s">
        <v>156</v>
      </c>
      <c r="B2" s="1" t="s">
        <v>157</v>
      </c>
      <c r="C2" s="1"/>
      <c r="D2" s="1"/>
      <c r="E2" s="1"/>
      <c r="F2" s="1"/>
      <c r="G2" s="2"/>
      <c r="H2" s="1" t="e">
        <f>#REF!</f>
        <v>#REF!</v>
      </c>
      <c r="I2" s="4" t="str">
        <f ca="1">IFERROR(VLOOKUP($H2,$A:$F,COLUMN(B:B),),"")</f>
        <v/>
      </c>
      <c r="J2" s="4" t="str">
        <f>IFERROR(VLOOKUP($H2,#REF!,COLUMN(#REF!),),"")</f>
        <v/>
      </c>
      <c r="K2" s="4" t="str">
        <f>IFERROR(VLOOKUP($H2,#REF!,COLUMN(#REF!),),"")</f>
        <v/>
      </c>
      <c r="L2" s="4" t="str">
        <f>IFERROR(VLOOKUP($H2,#REF!,COLUMN(#REF!),),"")</f>
        <v/>
      </c>
      <c r="M2" s="4" t="str">
        <f>IFERROR(VLOOKUP($H2,#REF!,COLUMN(#REF!),),"")</f>
        <v/>
      </c>
    </row>
    <row r="3" spans="1:13">
      <c r="A3" s="1" t="s">
        <v>158</v>
      </c>
      <c r="B3" s="1" t="s">
        <v>159</v>
      </c>
      <c r="C3" s="1"/>
      <c r="D3" s="1"/>
      <c r="E3" s="1"/>
      <c r="F3" s="1"/>
      <c r="G3" s="2"/>
      <c r="H3" s="1"/>
      <c r="I3" s="4"/>
      <c r="J3" s="4"/>
      <c r="K3" s="4"/>
      <c r="L3" s="4"/>
      <c r="M3" s="4"/>
    </row>
    <row r="4" spans="1:13">
      <c r="A4" s="1"/>
      <c r="B4" s="1"/>
      <c r="C4" s="1"/>
      <c r="D4" s="1"/>
      <c r="E4" s="1"/>
      <c r="F4" s="1"/>
      <c r="G4" s="2"/>
      <c r="H4" s="1"/>
      <c r="I4" s="4"/>
      <c r="J4" s="4"/>
      <c r="K4" s="4"/>
      <c r="L4" s="4"/>
      <c r="M4" s="4"/>
    </row>
    <row r="5" spans="1:13">
      <c r="A5" s="1"/>
      <c r="B5" s="1"/>
      <c r="C5" s="1"/>
      <c r="D5" s="1"/>
      <c r="E5" s="1"/>
      <c r="F5" s="1"/>
      <c r="G5" s="2"/>
      <c r="H5" s="1"/>
      <c r="I5" s="4" t="str">
        <f>IFERROR(VLOOKUP($H5,#REF!,COLUMN(#REF!),),"")</f>
        <v/>
      </c>
      <c r="J5" s="4" t="str">
        <f>IFERROR(VLOOKUP($H5,#REF!,COLUMN(#REF!),),"")</f>
        <v/>
      </c>
      <c r="K5" s="4" t="str">
        <f>IFERROR(VLOOKUP($H5,#REF!,COLUMN(#REF!),),"")</f>
        <v/>
      </c>
      <c r="L5" s="4" t="str">
        <f>IFERROR(VLOOKUP($H5,#REF!,COLUMN(#REF!),),"")</f>
        <v/>
      </c>
      <c r="M5" s="4" t="str">
        <f>IFERROR(VLOOKUP($H5,#REF!,COLUMN(#REF!),),"")</f>
        <v/>
      </c>
    </row>
    <row r="6" spans="1:13">
      <c r="A6" s="2"/>
      <c r="B6" s="2"/>
      <c r="C6" s="2"/>
      <c r="D6" s="2"/>
      <c r="E6" s="2"/>
      <c r="F6" s="2"/>
      <c r="G6" s="2"/>
      <c r="H6" s="1"/>
      <c r="I6" s="4"/>
      <c r="J6" s="4"/>
      <c r="K6" s="4"/>
      <c r="L6" s="4"/>
      <c r="M6" s="4"/>
    </row>
    <row r="7" spans="1:13">
      <c r="A7" s="2"/>
      <c r="B7" s="2"/>
      <c r="C7" s="2"/>
      <c r="D7" s="2"/>
      <c r="E7" s="2"/>
      <c r="F7" s="2"/>
      <c r="G7" s="2"/>
      <c r="H7" s="1"/>
      <c r="I7" s="4"/>
      <c r="J7" s="4"/>
      <c r="K7" s="4"/>
      <c r="L7" s="4"/>
      <c r="M7" s="4"/>
    </row>
  </sheetData>
  <pageMargins left="0.75" right="0.75" top="1" bottom="1" header="0.51" footer="0.5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打印表</vt:lpstr>
      <vt:lpstr>公式表格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ThinkPad</dc:creator>
  <cp:lastModifiedBy>zhangdayu03</cp:lastModifiedBy>
  <dcterms:created xsi:type="dcterms:W3CDTF">2009-04-16T08:07:00Z</dcterms:created>
  <cp:lastPrinted>2014-04-23T08:16:00Z</cp:lastPrinted>
  <dcterms:modified xsi:type="dcterms:W3CDTF">2025-09-08T03:07:52Z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